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LO-009000988-T3-2017\1 Convocatoria\1. Metodo de Evaluación\"/>
    </mc:Choice>
  </mc:AlternateContent>
  <bookViews>
    <workbookView xWindow="0" yWindow="0" windowWidth="23040" windowHeight="9405" tabRatio="734"/>
  </bookViews>
  <sheets>
    <sheet name="Forma 01" sheetId="6" r:id="rId1"/>
  </sheets>
  <definedNames>
    <definedName name="_xlnm.Print_Area" localSheetId="0">'Forma 01'!$A$1:$I$146</definedName>
    <definedName name="_xlnm.Print_Titles" localSheetId="0">'Forma 01'!$1:$15</definedName>
  </definedNames>
  <calcPr calcId="152511"/>
</workbook>
</file>

<file path=xl/calcChain.xml><?xml version="1.0" encoding="utf-8"?>
<calcChain xmlns="http://schemas.openxmlformats.org/spreadsheetml/2006/main">
  <c r="I126" i="6" l="1"/>
  <c r="G63" i="6" l="1"/>
  <c r="I63" i="6" l="1"/>
  <c r="I59" i="6" s="1"/>
  <c r="I100" i="6" l="1"/>
  <c r="I23" i="6"/>
  <c r="I19" i="6" l="1"/>
  <c r="I134" i="6"/>
</calcChain>
</file>

<file path=xl/sharedStrings.xml><?xml version="1.0" encoding="utf-8"?>
<sst xmlns="http://schemas.openxmlformats.org/spreadsheetml/2006/main" count="136" uniqueCount="81">
  <si>
    <t>Profesión</t>
  </si>
  <si>
    <t>Personal</t>
  </si>
  <si>
    <t>No.</t>
  </si>
  <si>
    <t>Secretaria de Comunicaciones y Transportes</t>
  </si>
  <si>
    <t>El Licitente debera apegarse a lo establecido en la Convocatoria y al  Metodo de Evaluacion de Propuestas Técnicas y Económicas por el Mecanismo de Puntos indicado en  la Forma MVP-01, para la obtencion de puntos indicado en esta Matriz.</t>
  </si>
  <si>
    <t>a1
Experiencia en Trabajos Similares</t>
  </si>
  <si>
    <t>a2
Competencia, Habilidad y Escolaridad</t>
  </si>
  <si>
    <t>a3
Dominio de Herramientas</t>
  </si>
  <si>
    <t>Puntos a otorgar</t>
  </si>
  <si>
    <t>Puntos obtenidos</t>
  </si>
  <si>
    <t>b) Capacidad de los recursos económicos y de equipamiento</t>
  </si>
  <si>
    <t>a) Capacidad de los recursos humanos</t>
  </si>
  <si>
    <t>Capital neto de trabajo (AC-PC) superior al 20% de la oferta económica</t>
  </si>
  <si>
    <t>A)</t>
  </si>
  <si>
    <t>B)</t>
  </si>
  <si>
    <t>C)</t>
  </si>
  <si>
    <t>Puntos Obtenidos</t>
  </si>
  <si>
    <t>de</t>
  </si>
  <si>
    <t>c) Participación de discapacitados</t>
  </si>
  <si>
    <t>Al Licitante que demuestre la mayor cantidad de paticipación de personal discapacitado en su planta laboral se le otorgara el 100 % de los puntos, a los demas licitantes se les asignara de acuerdo a regla de tres simple.
En el caso de que ninguno de los LICITANTES acredite contar con personas con discapacidad, se les otorgara 1 punto.</t>
  </si>
  <si>
    <t>a) Experiencia del Licitante</t>
  </si>
  <si>
    <t>Categoria a Acreditar</t>
  </si>
  <si>
    <t>b) Especialidad del Licitante</t>
  </si>
  <si>
    <t>Subsecretaria de Transporte</t>
  </si>
  <si>
    <t>FORMA 01.- Matriz Base de Puntos y Porcentajes</t>
  </si>
  <si>
    <t>Mín. Años</t>
  </si>
  <si>
    <t>Máx. años</t>
  </si>
  <si>
    <t>Puntos a otorg.</t>
  </si>
  <si>
    <t>Mín. Contratos</t>
  </si>
  <si>
    <t>Máx. Contratos</t>
  </si>
  <si>
    <t>3.- Se otorgara 0 (cero) puntos al Licitante que no acredite las condiciones 1 y 2.</t>
  </si>
  <si>
    <t>Cumple</t>
  </si>
  <si>
    <t>I. Propuesta Técnica</t>
  </si>
  <si>
    <t>II. Propuesta Económica</t>
  </si>
  <si>
    <t>a) Materiales</t>
  </si>
  <si>
    <t>b) Mano de Obra</t>
  </si>
  <si>
    <t>d) Esquema Estructural de la Organización de los Técnicos Profesionales</t>
  </si>
  <si>
    <t>f) Programas</t>
  </si>
  <si>
    <t>1. Calidad en la Obra</t>
  </si>
  <si>
    <t>2. Capacidad del Licitante</t>
  </si>
  <si>
    <t>Superintendente</t>
  </si>
  <si>
    <t>3.- Experiencia y Especialidad del Licitante</t>
  </si>
  <si>
    <t>4.- Cumplimiento de Contratos</t>
  </si>
  <si>
    <t>Años Comprobados</t>
  </si>
  <si>
    <t>Se le asignara la puntuación maxima a la propuesta económica mas baja, de las que hayan resultado técnicamente aceptadas y que sus análisis, cálculo e integración de sus precios unitarios se hayan estructurado adecuadamente, cumplan con lo previsto en la Ley y su Reglamento. A las demas propuestas que hayan resultado igualmente aceptadas en la Evaluación Tecnica se les asignará puntaje por regla de tres simple de acuerdo al metodo establecido en la FORMA MVP-01.</t>
  </si>
  <si>
    <t>Puntos a Otorgar</t>
  </si>
  <si>
    <t>Resultado de la Evaluación Económica</t>
  </si>
  <si>
    <t>Monto de la Propuesta sin IVA</t>
  </si>
  <si>
    <t>e) Procedimientos Constructivos de la ejecución de los Trabajos</t>
  </si>
  <si>
    <t>PT/AT ≤ 50%</t>
  </si>
  <si>
    <t>Si demuestra que en la planta laboral del licitante se cuenta con al menos un cinco por ciento de personas con discapacidad, cuya alta en el régimen obligatorio del Instituto Mexicano del Seguro Social (IMSS) se realizó, con seis meses de antelación al acto de presentación y apertura de proposiciones de la licitación. Se debe de adjuntar copia del aviso de alta ante el IMSS del personal discapacitado.</t>
  </si>
  <si>
    <t>AC/PC ≥ 1.1 unidades y AT/PT ≥2.00 unidades</t>
  </si>
  <si>
    <t>No</t>
  </si>
  <si>
    <t>Dirección General de Desarrollo Ferroviario y Multimodal</t>
  </si>
  <si>
    <t>c) Maquinaria y Equipo de Construcción</t>
  </si>
  <si>
    <t>15 A 20</t>
  </si>
  <si>
    <t>g) Planeación Integral</t>
  </si>
  <si>
    <t>h) Sistemas de Aseguramiento de la Calidad</t>
  </si>
  <si>
    <t>Experiencia en Categorías de Bienes y Servicios Similares
(2.22 pts)</t>
  </si>
  <si>
    <t>5.- Contenido Nacional</t>
  </si>
  <si>
    <t>Contratos Comprobados</t>
  </si>
  <si>
    <t>1.- Se otorgaran 5.60 puntos al Licitante que acredite los incisos A), B) y C)</t>
  </si>
  <si>
    <t>2.- Se otorgaran 2.80 puntos al Licitante que acredite los incisos A) y B), o A) y C)</t>
  </si>
  <si>
    <t>“Suministro, instalación y puesta en marcha de maquinaria y equipo especializado de mantenimiento para el conjunto de Talleres y Cocheras, de la ampliación del Sistema del Tren Eléctrico Urbano de la zona metropolitana de Guadalajara, que consiste en la construcción de la línea 3 del tren ligero de Zapopan, Guadalajara y Tlaquepaque”.</t>
  </si>
  <si>
    <t>Ingeniero industrial, eléctrico, mecánico, telecomunicaciones o carrera afín a la experiencia y cargo solicitado.</t>
  </si>
  <si>
    <t>Coordinador Técnico y de Instalaciones</t>
  </si>
  <si>
    <t xml:space="preserve">Coordinador de Planificación, Estimaciones y Costos </t>
  </si>
  <si>
    <t>Ingeniería civil, arquitecto o carrera afín a la experiencia y cargo solicitado.</t>
  </si>
  <si>
    <t>Coordinador de Calidad y Medio Ambiente</t>
  </si>
  <si>
    <t>Ingeniería civil, industrial, forestal, biólogo, arquitecto o carrera afín a la experiencia y cargo solicitado.</t>
  </si>
  <si>
    <t>Coordinador de Seguridad e Higiene</t>
  </si>
  <si>
    <t>Ingeniería civil, industrial, arquitecto o carrera afín a la experiencia y cargo solicitado.</t>
  </si>
  <si>
    <t>Jefe de frente de interfaces</t>
  </si>
  <si>
    <t>Jefe de frente de RAMS</t>
  </si>
  <si>
    <t>Jefe de frente de Compatibilidad Electromecánica</t>
  </si>
  <si>
    <t>Suministro o Instalación o Puesta en Operación de maquinaria especializada en talleres y cocheras en líneas de transporte ferroviario de pasajeros, que incluyan entre otros, los necesarios para realizar el mantenimiento de trenes, material rodante, vía y sistemas que integran los mismos.</t>
  </si>
  <si>
    <t>Licitación Pública Internacional Bajo la Cobertura de Tratados No.:</t>
  </si>
  <si>
    <t>Competencia, Habilidad y Escolaridad 
(3.82 pts.)</t>
  </si>
  <si>
    <t>Dominio de Herramientas
(1.36 pts.)</t>
  </si>
  <si>
    <t>a) Mano de Obra</t>
  </si>
  <si>
    <t>LO-009000988-E3-2017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</si>
</sst>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8" x14ac:knownFonts="1">
    <font>
      <sz val="11"/>
      <color theme="1"/>
      <name val="Calibri"/>
      <family val="2"/>
      <scheme val="minor"/>
    </font>
    <font>
      <sz val="10"/>
      <color theme="1"/>
      <name val="Adobe Caslon Pro"/>
      <family val="1"/>
    </font>
    <font>
      <b/>
      <sz val="10"/>
      <color theme="1"/>
      <name val="Adobe Caslon Pro"/>
      <family val="1"/>
    </font>
    <font>
      <b/>
      <sz val="14"/>
      <color theme="1"/>
      <name val="Adobe Caslon Pro"/>
      <family val="1"/>
    </font>
    <font>
      <b/>
      <sz val="12"/>
      <color theme="1"/>
      <name val="Adobe Caslon Pro"/>
      <family val="1"/>
    </font>
    <font>
      <sz val="11"/>
      <color theme="1"/>
      <name val="Times New Roman"/>
      <family val="1"/>
    </font>
    <font>
      <b/>
      <sz val="16"/>
      <color theme="1"/>
      <name val="Adobe Caslon Pro"/>
      <family val="1"/>
    </font>
    <font>
      <sz val="16"/>
      <color theme="1"/>
      <name val="Adobe Caslon Pro"/>
      <family val="1"/>
    </font>
    <font>
      <sz val="14"/>
      <color theme="1"/>
      <name val="Adobe Caslon Pro"/>
      <family val="1"/>
    </font>
    <font>
      <b/>
      <sz val="12"/>
      <name val="Adobe Caslon Pro"/>
      <family val="1"/>
    </font>
    <font>
      <b/>
      <u/>
      <sz val="14"/>
      <color theme="1"/>
      <name val="Adobe Caslon Pro"/>
      <family val="1"/>
    </font>
    <font>
      <b/>
      <u/>
      <sz val="16"/>
      <color theme="1"/>
      <name val="Adobe Caslon Pro"/>
      <family val="1"/>
    </font>
    <font>
      <b/>
      <sz val="12"/>
      <color theme="1"/>
      <name val="Adobe Caslon Pro"/>
    </font>
    <font>
      <b/>
      <sz val="12"/>
      <color rgb="FF00B050"/>
      <name val="Adobe Caslon Pro"/>
      <family val="1"/>
    </font>
    <font>
      <b/>
      <sz val="14"/>
      <color rgb="FF00B050"/>
      <name val="Adobe Caslon Pro"/>
      <family val="1"/>
    </font>
    <font>
      <sz val="10"/>
      <color rgb="FF00B050"/>
      <name val="Adobe Caslon Pro"/>
      <family val="1"/>
    </font>
    <font>
      <sz val="10"/>
      <name val="Adobe Caslon Pro"/>
      <family val="1"/>
    </font>
    <font>
      <b/>
      <sz val="14"/>
      <name val="Adobe Caslon Pro"/>
      <family val="1"/>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39997558519241921"/>
        <bgColor indexed="64"/>
      </patternFill>
    </fill>
  </fills>
  <borders count="46">
    <border>
      <left/>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auto="1"/>
      </right>
      <top style="hair">
        <color auto="1"/>
      </top>
      <bottom style="hair">
        <color auto="1"/>
      </bottom>
      <diagonal/>
    </border>
    <border>
      <left/>
      <right/>
      <top style="hair">
        <color indexed="64"/>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185">
    <xf numFmtId="0" fontId="0" fillId="0" borderId="0" xfId="0"/>
    <xf numFmtId="0" fontId="1" fillId="0" borderId="0" xfId="0" applyFont="1" applyAlignment="1">
      <alignment vertical="center" wrapText="1"/>
    </xf>
    <xf numFmtId="2" fontId="1" fillId="0" borderId="2" xfId="0" applyNumberFormat="1" applyFont="1" applyFill="1" applyBorder="1" applyAlignment="1">
      <alignment horizontal="center" vertical="center" wrapText="1"/>
    </xf>
    <xf numFmtId="2" fontId="1" fillId="0" borderId="10" xfId="0" applyNumberFormat="1"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0" borderId="12" xfId="0" applyFont="1" applyBorder="1" applyAlignment="1">
      <alignment horizontal="center" vertical="center" wrapText="1"/>
    </xf>
    <xf numFmtId="2" fontId="1" fillId="0" borderId="5" xfId="0" applyNumberFormat="1" applyFont="1" applyFill="1" applyBorder="1" applyAlignment="1">
      <alignment horizontal="center" vertical="center" wrapText="1"/>
    </xf>
    <xf numFmtId="2" fontId="1" fillId="0" borderId="15" xfId="0" applyNumberFormat="1"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16" xfId="0" applyFont="1" applyBorder="1" applyAlignment="1">
      <alignment horizontal="center" vertical="center" wrapText="1"/>
    </xf>
    <xf numFmtId="2" fontId="1" fillId="0" borderId="6" xfId="0" applyNumberFormat="1"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0" borderId="9" xfId="0" applyFont="1" applyBorder="1" applyAlignment="1">
      <alignment horizontal="left" vertical="center" wrapText="1"/>
    </xf>
    <xf numFmtId="0" fontId="1" fillId="0" borderId="0" xfId="0" applyFont="1" applyAlignment="1">
      <alignment horizontal="center" vertical="center" wrapText="1"/>
    </xf>
    <xf numFmtId="0" fontId="4" fillId="0" borderId="0" xfId="0" applyFont="1" applyBorder="1" applyAlignment="1">
      <alignment horizontal="left" vertical="center" wrapText="1"/>
    </xf>
    <xf numFmtId="2" fontId="3" fillId="4" borderId="7" xfId="0" applyNumberFormat="1" applyFont="1" applyFill="1" applyBorder="1" applyAlignment="1">
      <alignment horizontal="center" vertical="center" wrapText="1"/>
    </xf>
    <xf numFmtId="2" fontId="4" fillId="5" borderId="7" xfId="0" applyNumberFormat="1" applyFont="1" applyFill="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2" fillId="0" borderId="19" xfId="0" applyFont="1" applyBorder="1" applyAlignment="1">
      <alignment horizontal="center" vertical="center" wrapText="1"/>
    </xf>
    <xf numFmtId="2" fontId="4" fillId="3" borderId="7" xfId="0" applyNumberFormat="1" applyFont="1" applyFill="1" applyBorder="1" applyAlignment="1">
      <alignment horizontal="center" vertical="center" wrapText="1"/>
    </xf>
    <xf numFmtId="2" fontId="3" fillId="3" borderId="7" xfId="0" applyNumberFormat="1"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horizontal="center" vertical="center" wrapText="1"/>
    </xf>
    <xf numFmtId="2" fontId="6" fillId="3" borderId="7" xfId="0" applyNumberFormat="1" applyFont="1" applyFill="1" applyBorder="1" applyAlignment="1">
      <alignment horizontal="center" vertical="center" wrapText="1"/>
    </xf>
    <xf numFmtId="2" fontId="6" fillId="4" borderId="7" xfId="0" applyNumberFormat="1" applyFont="1" applyFill="1" applyBorder="1" applyAlignment="1">
      <alignment horizontal="center"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4" fillId="0" borderId="7" xfId="0" applyFont="1" applyBorder="1" applyAlignment="1">
      <alignment horizontal="center" vertical="center" wrapText="1"/>
    </xf>
    <xf numFmtId="0" fontId="4" fillId="0" borderId="39" xfId="0" applyFont="1" applyBorder="1" applyAlignment="1">
      <alignment horizontal="center" vertical="center" wrapText="1"/>
    </xf>
    <xf numFmtId="2" fontId="1" fillId="0" borderId="0" xfId="0" applyNumberFormat="1" applyFont="1" applyAlignment="1">
      <alignment horizontal="center" vertical="center" wrapText="1"/>
    </xf>
    <xf numFmtId="2" fontId="1" fillId="0" borderId="11" xfId="0" applyNumberFormat="1" applyFont="1" applyFill="1" applyBorder="1" applyAlignment="1">
      <alignment horizontal="center" vertical="center" wrapText="1"/>
    </xf>
    <xf numFmtId="2" fontId="1" fillId="0" borderId="8" xfId="0" applyNumberFormat="1" applyFont="1" applyFill="1" applyBorder="1" applyAlignment="1">
      <alignment horizontal="center" vertical="center" wrapText="1"/>
    </xf>
    <xf numFmtId="2" fontId="1" fillId="0" borderId="9" xfId="0" applyNumberFormat="1" applyFont="1" applyFill="1" applyBorder="1" applyAlignment="1">
      <alignment horizontal="center" vertical="center" wrapText="1"/>
    </xf>
    <xf numFmtId="2" fontId="1" fillId="0" borderId="12" xfId="0" applyNumberFormat="1" applyFont="1" applyFill="1" applyBorder="1" applyAlignment="1">
      <alignment horizontal="center" vertical="center" wrapText="1"/>
    </xf>
    <xf numFmtId="2" fontId="9" fillId="5" borderId="7" xfId="0" applyNumberFormat="1" applyFont="1" applyFill="1" applyBorder="1" applyAlignment="1">
      <alignment horizontal="center" vertical="center" wrapText="1"/>
    </xf>
    <xf numFmtId="0" fontId="1" fillId="0" borderId="0" xfId="0" applyFont="1" applyFill="1" applyAlignment="1">
      <alignment vertical="center" wrapText="1"/>
    </xf>
    <xf numFmtId="2" fontId="4" fillId="5" borderId="0" xfId="0" applyNumberFormat="1" applyFont="1" applyFill="1" applyBorder="1" applyAlignment="1">
      <alignment horizontal="center" vertical="center" wrapText="1"/>
    </xf>
    <xf numFmtId="2" fontId="4" fillId="0" borderId="0"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0" fontId="1" fillId="0" borderId="8" xfId="0" applyFont="1" applyBorder="1" applyAlignment="1">
      <alignment horizontal="lef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2" fontId="1" fillId="0" borderId="0" xfId="0" applyNumberFormat="1" applyFont="1" applyFill="1" applyBorder="1" applyAlignment="1">
      <alignment horizontal="center" vertical="center" wrapText="1"/>
    </xf>
    <xf numFmtId="2" fontId="1" fillId="0" borderId="0" xfId="0" applyNumberFormat="1" applyFont="1" applyFill="1" applyBorder="1" applyAlignment="1">
      <alignment vertical="center" wrapText="1"/>
    </xf>
    <xf numFmtId="0" fontId="1" fillId="0" borderId="43" xfId="0" applyFont="1" applyFill="1" applyBorder="1" applyAlignment="1">
      <alignment horizontal="center" vertical="center" wrapText="1"/>
    </xf>
    <xf numFmtId="2" fontId="1" fillId="0" borderId="45" xfId="0" applyNumberFormat="1" applyFont="1" applyFill="1" applyBorder="1" applyAlignment="1">
      <alignment vertical="center" wrapText="1"/>
    </xf>
    <xf numFmtId="0" fontId="15" fillId="0" borderId="0" xfId="0" applyFont="1" applyAlignment="1">
      <alignment horizontal="center" vertical="center" wrapText="1"/>
    </xf>
    <xf numFmtId="0" fontId="15" fillId="0" borderId="0" xfId="0" applyFont="1" applyAlignment="1">
      <alignment vertical="center" wrapText="1"/>
    </xf>
    <xf numFmtId="2" fontId="13" fillId="3" borderId="7"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vertical="center" wrapText="1"/>
    </xf>
    <xf numFmtId="2" fontId="9" fillId="3" borderId="7" xfId="0" applyNumberFormat="1" applyFont="1" applyFill="1" applyBorder="1" applyAlignment="1">
      <alignment horizontal="center" vertical="center" wrapText="1"/>
    </xf>
    <xf numFmtId="0" fontId="9" fillId="0" borderId="0" xfId="0" applyFont="1" applyBorder="1" applyAlignment="1">
      <alignment horizontal="center" vertical="center" wrapText="1"/>
    </xf>
    <xf numFmtId="0" fontId="15" fillId="2" borderId="0" xfId="0" applyFont="1" applyFill="1" applyAlignment="1">
      <alignment horizontal="center" vertical="center" wrapText="1"/>
    </xf>
    <xf numFmtId="0" fontId="15" fillId="2" borderId="0" xfId="0" applyFont="1" applyFill="1" applyAlignment="1">
      <alignment vertical="center" wrapText="1"/>
    </xf>
    <xf numFmtId="0" fontId="13" fillId="2" borderId="0" xfId="0" applyFont="1" applyFill="1" applyBorder="1" applyAlignment="1">
      <alignment horizontal="center" vertical="center" wrapText="1"/>
    </xf>
    <xf numFmtId="2" fontId="13" fillId="2" borderId="0" xfId="0" applyNumberFormat="1" applyFont="1" applyFill="1" applyBorder="1" applyAlignment="1">
      <alignment horizontal="center" vertical="center" wrapText="1"/>
    </xf>
    <xf numFmtId="2" fontId="14" fillId="2" borderId="0" xfId="0" applyNumberFormat="1" applyFont="1" applyFill="1" applyBorder="1" applyAlignment="1">
      <alignment horizontal="center" vertical="center" wrapText="1"/>
    </xf>
    <xf numFmtId="0" fontId="7" fillId="2" borderId="0" xfId="0" applyFont="1" applyFill="1" applyAlignment="1">
      <alignment vertical="center" wrapText="1"/>
    </xf>
    <xf numFmtId="0" fontId="4" fillId="0" borderId="0" xfId="0" applyFont="1" applyBorder="1" applyAlignment="1">
      <alignment horizontal="center" vertical="center" wrapText="1"/>
    </xf>
    <xf numFmtId="0" fontId="4" fillId="0" borderId="0" xfId="0" applyFont="1" applyFill="1" applyBorder="1" applyAlignment="1">
      <alignment horizontal="left" vertical="center" wrapText="1"/>
    </xf>
    <xf numFmtId="2" fontId="17" fillId="4" borderId="7" xfId="0" applyNumberFormat="1"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20" xfId="0" applyFont="1" applyBorder="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left" vertical="center"/>
    </xf>
    <xf numFmtId="0" fontId="2" fillId="0" borderId="0" xfId="0" applyFont="1" applyFill="1" applyAlignment="1">
      <alignment vertical="center" wrapText="1"/>
    </xf>
    <xf numFmtId="0" fontId="6" fillId="2" borderId="0" xfId="0" applyFont="1" applyFill="1" applyAlignment="1">
      <alignment vertical="center" wrapText="1"/>
    </xf>
    <xf numFmtId="0" fontId="2" fillId="0" borderId="0" xfId="0" applyFont="1" applyFill="1" applyAlignment="1">
      <alignment horizontal="left" vertical="center"/>
    </xf>
    <xf numFmtId="2" fontId="1" fillId="0" borderId="3" xfId="0" applyNumberFormat="1" applyFont="1" applyFill="1" applyBorder="1" applyAlignment="1">
      <alignment horizontal="right" vertical="center" wrapText="1"/>
    </xf>
    <xf numFmtId="2" fontId="1" fillId="0" borderId="0" xfId="0" applyNumberFormat="1" applyFont="1" applyAlignment="1">
      <alignment vertical="center" wrapText="1"/>
    </xf>
    <xf numFmtId="2" fontId="2" fillId="0" borderId="0" xfId="0" applyNumberFormat="1" applyFont="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2" fillId="0" borderId="0" xfId="0" applyFont="1" applyAlignment="1">
      <alignment horizontal="center" vertical="center" wrapText="1"/>
    </xf>
    <xf numFmtId="2" fontId="1" fillId="0" borderId="44" xfId="0" applyNumberFormat="1" applyFont="1" applyFill="1" applyBorder="1" applyAlignment="1">
      <alignment horizontal="center" vertical="center" wrapText="1"/>
    </xf>
    <xf numFmtId="164" fontId="1" fillId="0" borderId="3" xfId="0" applyNumberFormat="1" applyFont="1" applyFill="1" applyBorder="1" applyAlignment="1">
      <alignment horizontal="right" vertical="center" wrapText="1"/>
    </xf>
    <xf numFmtId="2" fontId="2" fillId="0" borderId="0" xfId="0" applyNumberFormat="1" applyFont="1" applyAlignment="1">
      <alignment vertical="center"/>
    </xf>
    <xf numFmtId="0" fontId="1" fillId="0" borderId="2" xfId="0" applyFont="1" applyFill="1" applyBorder="1" applyAlignment="1">
      <alignment horizontal="left" vertical="center" wrapText="1"/>
    </xf>
    <xf numFmtId="0" fontId="1" fillId="0" borderId="10" xfId="0" applyFont="1" applyFill="1" applyBorder="1" applyAlignment="1">
      <alignment horizontal="left" vertical="center" wrapText="1"/>
    </xf>
    <xf numFmtId="2" fontId="1" fillId="2" borderId="44" xfId="0" applyNumberFormat="1" applyFont="1" applyFill="1" applyBorder="1" applyAlignment="1">
      <alignment horizontal="center" vertical="center" wrapText="1"/>
    </xf>
    <xf numFmtId="0" fontId="5" fillId="0" borderId="44" xfId="0" applyFont="1" applyFill="1" applyBorder="1" applyAlignment="1">
      <alignment horizontal="left" vertical="center" wrapText="1"/>
    </xf>
    <xf numFmtId="2" fontId="1" fillId="0" borderId="44"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0" fontId="4" fillId="5" borderId="18"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5" borderId="16" xfId="0" applyFont="1" applyFill="1" applyBorder="1" applyAlignment="1">
      <alignment horizontal="left"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3" fillId="4" borderId="18"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3" fillId="4" borderId="16" xfId="0" applyFont="1" applyFill="1" applyBorder="1" applyAlignment="1">
      <alignment horizontal="left" vertical="center" wrapText="1"/>
    </xf>
    <xf numFmtId="0" fontId="12" fillId="0" borderId="0" xfId="0" applyFont="1" applyBorder="1" applyAlignment="1">
      <alignment horizontal="center" vertical="center" wrapText="1"/>
    </xf>
    <xf numFmtId="0" fontId="9" fillId="5" borderId="18" xfId="0" applyFont="1" applyFill="1" applyBorder="1" applyAlignment="1">
      <alignment horizontal="left" vertical="center" wrapText="1"/>
    </xf>
    <xf numFmtId="0" fontId="9" fillId="5" borderId="17" xfId="0" applyFont="1" applyFill="1" applyBorder="1" applyAlignment="1">
      <alignment horizontal="left" vertical="center" wrapText="1"/>
    </xf>
    <xf numFmtId="0" fontId="9" fillId="5" borderId="16" xfId="0" applyFont="1" applyFill="1" applyBorder="1" applyAlignment="1">
      <alignment horizontal="left" vertical="center" wrapText="1"/>
    </xf>
    <xf numFmtId="0" fontId="6" fillId="0" borderId="19" xfId="0" applyFont="1" applyBorder="1" applyAlignment="1">
      <alignment horizontal="justify" vertical="center" wrapText="1"/>
    </xf>
    <xf numFmtId="0" fontId="6" fillId="0" borderId="20" xfId="0" applyFont="1" applyBorder="1" applyAlignment="1">
      <alignment horizontal="justify" vertical="center" wrapText="1"/>
    </xf>
    <xf numFmtId="0" fontId="6" fillId="0" borderId="21" xfId="0" applyFont="1" applyBorder="1" applyAlignment="1">
      <alignment horizontal="justify" vertical="center" wrapText="1"/>
    </xf>
    <xf numFmtId="0" fontId="6" fillId="0" borderId="32" xfId="0" applyFont="1" applyBorder="1" applyAlignment="1">
      <alignment horizontal="justify" vertical="center" wrapText="1"/>
    </xf>
    <xf numFmtId="0" fontId="6" fillId="0" borderId="0" xfId="0" applyFont="1" applyBorder="1" applyAlignment="1">
      <alignment horizontal="justify" vertical="center" wrapText="1"/>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6" fillId="0" borderId="35" xfId="0" applyFont="1" applyBorder="1" applyAlignment="1">
      <alignment horizontal="justify" vertical="center" wrapText="1"/>
    </xf>
    <xf numFmtId="0" fontId="6" fillId="0" borderId="36" xfId="0" applyFont="1" applyBorder="1" applyAlignment="1">
      <alignment horizontal="justify" vertical="center" wrapText="1"/>
    </xf>
    <xf numFmtId="0" fontId="11" fillId="0" borderId="0" xfId="0" applyFont="1" applyAlignment="1">
      <alignment horizontal="center" vertical="center" wrapText="1"/>
    </xf>
    <xf numFmtId="0" fontId="6" fillId="6" borderId="18"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9" fillId="0" borderId="0" xfId="0" applyFont="1" applyBorder="1" applyAlignment="1">
      <alignment horizontal="center" vertical="center" wrapText="1"/>
    </xf>
    <xf numFmtId="0" fontId="1" fillId="0" borderId="14" xfId="0" applyFont="1" applyFill="1" applyBorder="1" applyAlignment="1">
      <alignment horizontal="left" vertical="center" wrapText="1"/>
    </xf>
    <xf numFmtId="0" fontId="1" fillId="0" borderId="23" xfId="0" applyFont="1" applyFill="1" applyBorder="1" applyAlignment="1">
      <alignment horizontal="left" vertical="center" wrapText="1"/>
    </xf>
    <xf numFmtId="0" fontId="1" fillId="0" borderId="29" xfId="0" applyFont="1" applyBorder="1" applyAlignment="1">
      <alignment horizontal="left" vertical="center" wrapText="1"/>
    </xf>
    <xf numFmtId="0" fontId="1" fillId="0" borderId="30" xfId="0" applyFont="1" applyBorder="1" applyAlignment="1">
      <alignment horizontal="left" vertical="center" wrapText="1"/>
    </xf>
    <xf numFmtId="0" fontId="1" fillId="0" borderId="31" xfId="0" applyFont="1" applyBorder="1" applyAlignment="1">
      <alignment horizontal="left" vertical="center" wrapText="1"/>
    </xf>
    <xf numFmtId="0" fontId="1" fillId="0" borderId="30" xfId="0" applyFont="1" applyBorder="1" applyAlignment="1">
      <alignment horizontal="center" vertical="center" wrapText="1"/>
    </xf>
    <xf numFmtId="0" fontId="1" fillId="0" borderId="31"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6" xfId="0" applyFont="1" applyBorder="1" applyAlignment="1">
      <alignment horizontal="center" vertical="center" wrapText="1"/>
    </xf>
    <xf numFmtId="0" fontId="1" fillId="0" borderId="8" xfId="0" applyFont="1" applyBorder="1" applyAlignment="1">
      <alignment horizontal="left" vertical="center" wrapText="1"/>
    </xf>
    <xf numFmtId="0" fontId="1" fillId="0" borderId="22" xfId="0" applyFont="1" applyBorder="1" applyAlignment="1">
      <alignment horizontal="left" vertical="center" wrapText="1"/>
    </xf>
    <xf numFmtId="0" fontId="1" fillId="0" borderId="24" xfId="0" applyFont="1" applyBorder="1" applyAlignment="1">
      <alignment horizontal="left" vertical="center" wrapText="1"/>
    </xf>
    <xf numFmtId="0" fontId="1" fillId="0" borderId="25" xfId="0" applyFont="1" applyBorder="1" applyAlignment="1">
      <alignment horizontal="left" vertical="center" wrapText="1"/>
    </xf>
    <xf numFmtId="0" fontId="1" fillId="0" borderId="26" xfId="0" applyFont="1" applyBorder="1" applyAlignment="1">
      <alignment horizontal="left" vertical="center" wrapText="1"/>
    </xf>
    <xf numFmtId="0" fontId="1"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 fillId="0" borderId="27"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28" xfId="0" applyFont="1" applyFill="1" applyBorder="1" applyAlignment="1">
      <alignment horizontal="left" vertical="center" wrapText="1"/>
    </xf>
    <xf numFmtId="0" fontId="1" fillId="0" borderId="4" xfId="0" applyFont="1" applyBorder="1" applyAlignment="1">
      <alignment horizontal="center" vertical="center" wrapText="1"/>
    </xf>
    <xf numFmtId="0" fontId="1" fillId="0" borderId="28" xfId="0" applyFont="1" applyBorder="1" applyAlignment="1">
      <alignment horizontal="center" vertical="center" wrapText="1"/>
    </xf>
    <xf numFmtId="0" fontId="6" fillId="0" borderId="0" xfId="0" applyFont="1" applyAlignment="1">
      <alignment horizontal="right" vertical="center" wrapText="1"/>
    </xf>
    <xf numFmtId="0" fontId="10" fillId="0" borderId="0" xfId="0" applyFont="1" applyFill="1" applyBorder="1" applyAlignment="1">
      <alignment horizontal="right" vertical="center" wrapText="1"/>
    </xf>
    <xf numFmtId="0" fontId="10" fillId="0" borderId="0" xfId="0" applyFont="1" applyBorder="1" applyAlignment="1">
      <alignment horizontal="right" vertical="center" wrapText="1"/>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1" fillId="0" borderId="0" xfId="0" applyFont="1" applyBorder="1" applyAlignment="1">
      <alignment horizontal="left" vertical="center" wrapText="1"/>
    </xf>
    <xf numFmtId="0" fontId="1" fillId="0" borderId="34" xfId="0" applyFont="1" applyBorder="1" applyAlignment="1">
      <alignment horizontal="left" vertical="center" wrapText="1"/>
    </xf>
    <xf numFmtId="0" fontId="1" fillId="0" borderId="35" xfId="0" applyFont="1" applyBorder="1" applyAlignment="1">
      <alignment horizontal="left" vertical="center" wrapText="1"/>
    </xf>
    <xf numFmtId="0" fontId="1" fillId="0" borderId="21" xfId="0" applyFont="1" applyBorder="1" applyAlignment="1">
      <alignment horizontal="left" vertical="center" wrapText="1"/>
    </xf>
    <xf numFmtId="0" fontId="1" fillId="0" borderId="33" xfId="0" applyFont="1" applyBorder="1" applyAlignment="1">
      <alignment horizontal="left" vertical="center" wrapText="1"/>
    </xf>
    <xf numFmtId="0" fontId="1" fillId="0" borderId="36" xfId="0" applyFont="1" applyBorder="1" applyAlignment="1">
      <alignment horizontal="left" vertical="center" wrapText="1"/>
    </xf>
    <xf numFmtId="0" fontId="1" fillId="0" borderId="19"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32"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33" xfId="0" applyFont="1" applyFill="1" applyBorder="1" applyAlignment="1">
      <alignment horizontal="center" vertical="center" wrapText="1"/>
    </xf>
    <xf numFmtId="0" fontId="1" fillId="0" borderId="34" xfId="0" applyFont="1" applyFill="1" applyBorder="1" applyAlignment="1">
      <alignment horizontal="center" vertical="center" wrapText="1"/>
    </xf>
    <xf numFmtId="0" fontId="1" fillId="0" borderId="35" xfId="0" applyFont="1" applyFill="1" applyBorder="1" applyAlignment="1">
      <alignment horizontal="center" vertical="center" wrapText="1"/>
    </xf>
    <xf numFmtId="0" fontId="1" fillId="0" borderId="36" xfId="0" applyFont="1" applyFill="1" applyBorder="1" applyAlignment="1">
      <alignment horizontal="center" vertical="center" wrapText="1"/>
    </xf>
    <xf numFmtId="0" fontId="17" fillId="4" borderId="18" xfId="0" applyFont="1" applyFill="1" applyBorder="1" applyAlignment="1">
      <alignment horizontal="left" vertical="center" wrapText="1"/>
    </xf>
    <xf numFmtId="0" fontId="17" fillId="4" borderId="17" xfId="0" applyFont="1" applyFill="1" applyBorder="1" applyAlignment="1">
      <alignment horizontal="left" vertical="center" wrapText="1"/>
    </xf>
    <xf numFmtId="0" fontId="17" fillId="4" borderId="16" xfId="0" applyFont="1" applyFill="1" applyBorder="1" applyAlignment="1">
      <alignment horizontal="left" vertical="center" wrapText="1"/>
    </xf>
    <xf numFmtId="0" fontId="2" fillId="0" borderId="37" xfId="0" applyFont="1" applyBorder="1" applyAlignment="1">
      <alignment horizontal="center" vertical="center" wrapText="1"/>
    </xf>
    <xf numFmtId="0" fontId="2" fillId="0" borderId="38" xfId="0" applyFont="1" applyBorder="1" applyAlignment="1">
      <alignment horizontal="center" vertical="center" wrapText="1"/>
    </xf>
    <xf numFmtId="0" fontId="4" fillId="0" borderId="0" xfId="0" applyFont="1" applyAlignment="1">
      <alignment horizontal="left" vertical="center" wrapText="1"/>
    </xf>
    <xf numFmtId="2" fontId="8" fillId="0" borderId="41" xfId="0" applyNumberFormat="1" applyFont="1" applyBorder="1" applyAlignment="1">
      <alignment horizontal="center" vertical="center" wrapText="1"/>
    </xf>
    <xf numFmtId="2" fontId="8" fillId="0" borderId="42" xfId="0" applyNumberFormat="1" applyFont="1" applyBorder="1" applyAlignment="1">
      <alignment horizontal="center" vertical="center" wrapText="1"/>
    </xf>
    <xf numFmtId="2" fontId="8" fillId="0" borderId="40" xfId="0" applyNumberFormat="1" applyFont="1" applyBorder="1" applyAlignment="1">
      <alignment horizontal="center" vertical="center" wrapText="1"/>
    </xf>
    <xf numFmtId="0" fontId="1" fillId="0" borderId="41"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40" xfId="0" applyFont="1" applyBorder="1" applyAlignment="1">
      <alignment horizontal="center" vertical="center" wrapText="1"/>
    </xf>
    <xf numFmtId="2" fontId="8" fillId="0" borderId="19" xfId="0" applyNumberFormat="1" applyFont="1" applyBorder="1" applyAlignment="1">
      <alignment horizontal="center" vertical="center" wrapText="1"/>
    </xf>
    <xf numFmtId="2" fontId="8" fillId="0" borderId="21" xfId="0" applyNumberFormat="1" applyFont="1" applyBorder="1" applyAlignment="1">
      <alignment horizontal="center" vertical="center" wrapText="1"/>
    </xf>
    <xf numFmtId="2" fontId="8" fillId="0" borderId="32" xfId="0" applyNumberFormat="1" applyFont="1" applyBorder="1" applyAlignment="1">
      <alignment horizontal="center" vertical="center" wrapText="1"/>
    </xf>
    <xf numFmtId="2" fontId="8" fillId="0" borderId="33" xfId="0" applyNumberFormat="1" applyFont="1" applyBorder="1" applyAlignment="1">
      <alignment horizontal="center" vertical="center" wrapText="1"/>
    </xf>
    <xf numFmtId="2" fontId="8" fillId="0" borderId="34" xfId="0" applyNumberFormat="1" applyFont="1" applyBorder="1" applyAlignment="1">
      <alignment horizontal="center" vertical="center" wrapText="1"/>
    </xf>
    <xf numFmtId="2" fontId="8" fillId="0" borderId="36" xfId="0" applyNumberFormat="1" applyFont="1" applyBorder="1" applyAlignment="1">
      <alignment horizontal="center" vertical="center" wrapText="1"/>
    </xf>
    <xf numFmtId="0" fontId="1" fillId="0" borderId="19"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3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129885</xdr:colOff>
      <xdr:row>0</xdr:row>
      <xdr:rowOff>202867</xdr:rowOff>
    </xdr:from>
    <xdr:to>
      <xdr:col>2</xdr:col>
      <xdr:colOff>273957</xdr:colOff>
      <xdr:row>5</xdr:row>
      <xdr:rowOff>77929</xdr:rowOff>
    </xdr:to>
    <xdr:pic>
      <xdr:nvPicPr>
        <xdr:cNvPr id="2" name="1 Imagen"/>
        <xdr:cNvPicPr>
          <a:picLocks noChangeAspect="1"/>
        </xdr:cNvPicPr>
      </xdr:nvPicPr>
      <xdr:blipFill>
        <a:blip xmlns:r="http://schemas.openxmlformats.org/officeDocument/2006/relationships" r:embed="rId1"/>
        <a:stretch>
          <a:fillRect/>
        </a:stretch>
      </xdr:blipFill>
      <xdr:spPr>
        <a:xfrm>
          <a:off x="129885" y="202867"/>
          <a:ext cx="3663182" cy="155146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6"/>
  <sheetViews>
    <sheetView tabSelected="1" view="pageBreakPreview" zoomScale="66" zoomScaleNormal="90" zoomScaleSheetLayoutView="66" workbookViewId="0">
      <selection activeCell="J7" sqref="J7"/>
    </sheetView>
  </sheetViews>
  <sheetFormatPr baseColWidth="10" defaultColWidth="11.42578125" defaultRowHeight="13.5" x14ac:dyDescent="0.25"/>
  <cols>
    <col min="1" max="1" width="5.28515625" style="13" customWidth="1"/>
    <col min="2" max="2" width="46.140625" style="1" customWidth="1"/>
    <col min="3" max="3" width="42.85546875" style="1" customWidth="1"/>
    <col min="4" max="9" width="18.5703125" style="1" customWidth="1"/>
    <col min="10" max="10" width="14.85546875" style="69" customWidth="1"/>
    <col min="11" max="12" width="14.85546875" style="1" customWidth="1"/>
    <col min="13" max="16384" width="11.42578125" style="1"/>
  </cols>
  <sheetData>
    <row r="1" spans="1:10" s="28" customFormat="1" ht="19.5" x14ac:dyDescent="0.25">
      <c r="A1" s="27"/>
      <c r="J1" s="26"/>
    </row>
    <row r="2" spans="1:10" s="28" customFormat="1" ht="19.5" x14ac:dyDescent="0.25">
      <c r="A2" s="27"/>
      <c r="J2" s="26"/>
    </row>
    <row r="3" spans="1:10" s="28" customFormat="1" ht="21" x14ac:dyDescent="0.25">
      <c r="A3" s="27"/>
      <c r="E3" s="140" t="s">
        <v>3</v>
      </c>
      <c r="F3" s="140"/>
      <c r="G3" s="140"/>
      <c r="H3" s="140"/>
      <c r="I3" s="140"/>
      <c r="J3" s="26"/>
    </row>
    <row r="4" spans="1:10" s="28" customFormat="1" ht="21" x14ac:dyDescent="0.25">
      <c r="A4" s="27"/>
      <c r="E4" s="140" t="s">
        <v>23</v>
      </c>
      <c r="F4" s="140"/>
      <c r="G4" s="140"/>
      <c r="H4" s="140"/>
      <c r="I4" s="140"/>
      <c r="J4" s="26"/>
    </row>
    <row r="5" spans="1:10" s="28" customFormat="1" ht="21" x14ac:dyDescent="0.25">
      <c r="A5" s="27"/>
      <c r="D5" s="26"/>
      <c r="E5" s="140" t="s">
        <v>53</v>
      </c>
      <c r="F5" s="140"/>
      <c r="G5" s="140"/>
      <c r="H5" s="140"/>
      <c r="I5" s="140"/>
      <c r="J5" s="26"/>
    </row>
    <row r="6" spans="1:10" s="28" customFormat="1" ht="19.5" x14ac:dyDescent="0.25">
      <c r="A6" s="27"/>
      <c r="J6" s="26"/>
    </row>
    <row r="7" spans="1:10" s="28" customFormat="1" ht="19.5" customHeight="1" x14ac:dyDescent="0.25">
      <c r="A7" s="27"/>
      <c r="C7" s="142" t="s">
        <v>76</v>
      </c>
      <c r="D7" s="142"/>
      <c r="E7" s="142"/>
      <c r="F7" s="142"/>
      <c r="G7" s="142"/>
      <c r="H7" s="141" t="s">
        <v>80</v>
      </c>
      <c r="I7" s="141"/>
      <c r="J7" s="26"/>
    </row>
    <row r="8" spans="1:10" s="28" customFormat="1" ht="20.25" thickBot="1" x14ac:dyDescent="0.3">
      <c r="A8" s="27"/>
      <c r="J8" s="26"/>
    </row>
    <row r="9" spans="1:10" s="28" customFormat="1" ht="19.5" x14ac:dyDescent="0.25">
      <c r="A9" s="102" t="s">
        <v>63</v>
      </c>
      <c r="B9" s="103"/>
      <c r="C9" s="103"/>
      <c r="D9" s="103"/>
      <c r="E9" s="103"/>
      <c r="F9" s="103"/>
      <c r="G9" s="103"/>
      <c r="H9" s="103"/>
      <c r="I9" s="104"/>
      <c r="J9" s="26"/>
    </row>
    <row r="10" spans="1:10" s="28" customFormat="1" ht="15" customHeight="1" x14ac:dyDescent="0.25">
      <c r="A10" s="105"/>
      <c r="B10" s="106"/>
      <c r="C10" s="106"/>
      <c r="D10" s="106"/>
      <c r="E10" s="106"/>
      <c r="F10" s="106"/>
      <c r="G10" s="106"/>
      <c r="H10" s="106"/>
      <c r="I10" s="107"/>
      <c r="J10" s="26"/>
    </row>
    <row r="11" spans="1:10" s="28" customFormat="1" ht="14.45" customHeight="1" x14ac:dyDescent="0.25">
      <c r="A11" s="105"/>
      <c r="B11" s="106"/>
      <c r="C11" s="106"/>
      <c r="D11" s="106"/>
      <c r="E11" s="106"/>
      <c r="F11" s="106"/>
      <c r="G11" s="106"/>
      <c r="H11" s="106"/>
      <c r="I11" s="107"/>
      <c r="J11" s="26"/>
    </row>
    <row r="12" spans="1:10" s="28" customFormat="1" ht="16.149999999999999" customHeight="1" x14ac:dyDescent="0.25">
      <c r="A12" s="105"/>
      <c r="B12" s="106"/>
      <c r="C12" s="106"/>
      <c r="D12" s="106"/>
      <c r="E12" s="106"/>
      <c r="F12" s="106"/>
      <c r="G12" s="106"/>
      <c r="H12" s="106"/>
      <c r="I12" s="107"/>
      <c r="J12" s="26"/>
    </row>
    <row r="13" spans="1:10" s="28" customFormat="1" ht="6" customHeight="1" thickBot="1" x14ac:dyDescent="0.3">
      <c r="A13" s="108"/>
      <c r="B13" s="109"/>
      <c r="C13" s="109"/>
      <c r="D13" s="109"/>
      <c r="E13" s="109"/>
      <c r="F13" s="109"/>
      <c r="G13" s="109"/>
      <c r="H13" s="109"/>
      <c r="I13" s="110"/>
      <c r="J13" s="26"/>
    </row>
    <row r="14" spans="1:10" s="28" customFormat="1" ht="19.5" x14ac:dyDescent="0.25">
      <c r="A14" s="27"/>
      <c r="J14" s="26"/>
    </row>
    <row r="15" spans="1:10" s="28" customFormat="1" ht="21" x14ac:dyDescent="0.25">
      <c r="A15" s="111" t="s">
        <v>24</v>
      </c>
      <c r="B15" s="111"/>
      <c r="C15" s="111"/>
      <c r="D15" s="111"/>
      <c r="E15" s="111"/>
      <c r="F15" s="111"/>
      <c r="G15" s="111"/>
      <c r="H15" s="111"/>
      <c r="I15" s="111"/>
      <c r="J15" s="26"/>
    </row>
    <row r="16" spans="1:10" s="28" customFormat="1" ht="20.25" thickBot="1" x14ac:dyDescent="0.3">
      <c r="A16" s="27"/>
      <c r="J16" s="26"/>
    </row>
    <row r="17" spans="1:10" s="22" customFormat="1" ht="22.9" customHeight="1" thickBot="1" x14ac:dyDescent="0.3">
      <c r="A17" s="112" t="s">
        <v>32</v>
      </c>
      <c r="B17" s="113"/>
      <c r="C17" s="113"/>
      <c r="D17" s="113"/>
      <c r="E17" s="113"/>
      <c r="F17" s="113"/>
      <c r="G17" s="113"/>
      <c r="H17" s="113"/>
      <c r="I17" s="114"/>
      <c r="J17" s="68"/>
    </row>
    <row r="18" spans="1:10" s="22" customFormat="1" ht="18" customHeight="1" thickBot="1" x14ac:dyDescent="0.3">
      <c r="A18" s="23"/>
      <c r="J18" s="68"/>
    </row>
    <row r="19" spans="1:10" s="22" customFormat="1" ht="21.6" customHeight="1" thickBot="1" x14ac:dyDescent="0.3">
      <c r="A19" s="23"/>
      <c r="E19" s="98" t="s">
        <v>16</v>
      </c>
      <c r="F19" s="98"/>
      <c r="G19" s="24"/>
      <c r="I19" s="25">
        <f>I23+I59+I100+I119+I126</f>
        <v>50</v>
      </c>
      <c r="J19" s="68"/>
    </row>
    <row r="20" spans="1:10" ht="13.15" customHeight="1" thickBot="1" x14ac:dyDescent="0.3"/>
    <row r="21" spans="1:10" ht="20.45" customHeight="1" thickBot="1" x14ac:dyDescent="0.3">
      <c r="A21" s="95" t="s">
        <v>38</v>
      </c>
      <c r="B21" s="96"/>
      <c r="C21" s="96"/>
      <c r="D21" s="96"/>
      <c r="E21" s="96"/>
      <c r="F21" s="96"/>
      <c r="G21" s="96"/>
      <c r="H21" s="96"/>
      <c r="I21" s="97"/>
    </row>
    <row r="22" spans="1:10" ht="13.9" customHeight="1" thickBot="1" x14ac:dyDescent="0.3"/>
    <row r="23" spans="1:10" ht="18" customHeight="1" thickBot="1" x14ac:dyDescent="0.3">
      <c r="E23" s="98" t="s">
        <v>16</v>
      </c>
      <c r="F23" s="98"/>
      <c r="G23" s="21"/>
      <c r="I23" s="15">
        <f>I27+I31+I35+I39+I43+I47+I55+I51</f>
        <v>18</v>
      </c>
      <c r="J23" s="69" t="s">
        <v>55</v>
      </c>
    </row>
    <row r="24" spans="1:10" ht="11.45" customHeight="1" thickBot="1" x14ac:dyDescent="0.3"/>
    <row r="25" spans="1:10" ht="18.600000000000001" customHeight="1" thickBot="1" x14ac:dyDescent="0.3">
      <c r="A25" s="89" t="s">
        <v>34</v>
      </c>
      <c r="B25" s="90"/>
      <c r="C25" s="90"/>
      <c r="D25" s="90"/>
      <c r="E25" s="90"/>
      <c r="F25" s="90"/>
      <c r="G25" s="90"/>
      <c r="H25" s="90"/>
      <c r="I25" s="91"/>
    </row>
    <row r="26" spans="1:10" ht="13.9" customHeight="1" thickBot="1" x14ac:dyDescent="0.3"/>
    <row r="27" spans="1:10" ht="17.25" thickBot="1" x14ac:dyDescent="0.3">
      <c r="E27" s="88" t="s">
        <v>16</v>
      </c>
      <c r="F27" s="88"/>
      <c r="G27" s="20"/>
      <c r="H27" s="40" t="s">
        <v>17</v>
      </c>
      <c r="I27" s="16">
        <v>2</v>
      </c>
    </row>
    <row r="28" spans="1:10" ht="12" customHeight="1" thickBot="1" x14ac:dyDescent="0.3"/>
    <row r="29" spans="1:10" ht="18" customHeight="1" thickBot="1" x14ac:dyDescent="0.3">
      <c r="A29" s="89" t="s">
        <v>35</v>
      </c>
      <c r="B29" s="90"/>
      <c r="C29" s="90"/>
      <c r="D29" s="90"/>
      <c r="E29" s="90"/>
      <c r="F29" s="90"/>
      <c r="G29" s="90"/>
      <c r="H29" s="90"/>
      <c r="I29" s="91"/>
    </row>
    <row r="30" spans="1:10" ht="16.149999999999999" customHeight="1" thickBot="1" x14ac:dyDescent="0.3"/>
    <row r="31" spans="1:10" ht="17.25" thickBot="1" x14ac:dyDescent="0.3">
      <c r="E31" s="88" t="s">
        <v>16</v>
      </c>
      <c r="F31" s="88"/>
      <c r="G31" s="20"/>
      <c r="H31" s="40" t="s">
        <v>17</v>
      </c>
      <c r="I31" s="16">
        <v>2</v>
      </c>
    </row>
    <row r="32" spans="1:10" ht="12.6" customHeight="1" thickBot="1" x14ac:dyDescent="0.3"/>
    <row r="33" spans="1:9" ht="18" customHeight="1" thickBot="1" x14ac:dyDescent="0.3">
      <c r="A33" s="89" t="s">
        <v>54</v>
      </c>
      <c r="B33" s="90"/>
      <c r="C33" s="90"/>
      <c r="D33" s="90"/>
      <c r="E33" s="90"/>
      <c r="F33" s="90"/>
      <c r="G33" s="90"/>
      <c r="H33" s="90"/>
      <c r="I33" s="91"/>
    </row>
    <row r="34" spans="1:9" ht="14.45" customHeight="1" thickBot="1" x14ac:dyDescent="0.3"/>
    <row r="35" spans="1:9" ht="17.25" thickBot="1" x14ac:dyDescent="0.3">
      <c r="E35" s="88" t="s">
        <v>16</v>
      </c>
      <c r="F35" s="88"/>
      <c r="G35" s="20"/>
      <c r="H35" s="40" t="s">
        <v>17</v>
      </c>
      <c r="I35" s="16">
        <v>2</v>
      </c>
    </row>
    <row r="36" spans="1:9" ht="16.899999999999999" customHeight="1" thickBot="1" x14ac:dyDescent="0.3">
      <c r="E36" s="40"/>
      <c r="F36" s="40"/>
      <c r="G36" s="40"/>
      <c r="H36" s="40"/>
      <c r="I36" s="40"/>
    </row>
    <row r="37" spans="1:9" ht="17.25" thickBot="1" x14ac:dyDescent="0.3">
      <c r="A37" s="89" t="s">
        <v>36</v>
      </c>
      <c r="B37" s="90"/>
      <c r="C37" s="90"/>
      <c r="D37" s="90"/>
      <c r="E37" s="90"/>
      <c r="F37" s="90"/>
      <c r="G37" s="90"/>
      <c r="H37" s="90"/>
      <c r="I37" s="91"/>
    </row>
    <row r="38" spans="1:9" ht="13.9" customHeight="1" thickBot="1" x14ac:dyDescent="0.3"/>
    <row r="39" spans="1:9" ht="17.25" thickBot="1" x14ac:dyDescent="0.3">
      <c r="E39" s="88" t="s">
        <v>16</v>
      </c>
      <c r="F39" s="88"/>
      <c r="G39" s="20"/>
      <c r="H39" s="40" t="s">
        <v>17</v>
      </c>
      <c r="I39" s="16">
        <v>2</v>
      </c>
    </row>
    <row r="40" spans="1:9" ht="13.15" customHeight="1" thickBot="1" x14ac:dyDescent="0.3"/>
    <row r="41" spans="1:9" ht="17.25" thickBot="1" x14ac:dyDescent="0.3">
      <c r="A41" s="99" t="s">
        <v>48</v>
      </c>
      <c r="B41" s="100"/>
      <c r="C41" s="100"/>
      <c r="D41" s="100"/>
      <c r="E41" s="100"/>
      <c r="F41" s="100"/>
      <c r="G41" s="100"/>
      <c r="H41" s="100"/>
      <c r="I41" s="101"/>
    </row>
    <row r="42" spans="1:9" ht="14.45" customHeight="1" thickBot="1" x14ac:dyDescent="0.3">
      <c r="A42" s="53"/>
      <c r="B42" s="54"/>
      <c r="C42" s="54"/>
      <c r="D42" s="54"/>
      <c r="E42" s="54"/>
      <c r="F42" s="54"/>
      <c r="G42" s="54"/>
      <c r="H42" s="54"/>
      <c r="I42" s="54"/>
    </row>
    <row r="43" spans="1:9" ht="17.25" thickBot="1" x14ac:dyDescent="0.3">
      <c r="A43" s="53"/>
      <c r="B43" s="54"/>
      <c r="C43" s="54"/>
      <c r="D43" s="54"/>
      <c r="E43" s="115" t="s">
        <v>16</v>
      </c>
      <c r="F43" s="115"/>
      <c r="G43" s="55"/>
      <c r="H43" s="56" t="s">
        <v>17</v>
      </c>
      <c r="I43" s="36">
        <v>2</v>
      </c>
    </row>
    <row r="44" spans="1:9" ht="13.15" customHeight="1" thickBot="1" x14ac:dyDescent="0.3"/>
    <row r="45" spans="1:9" ht="17.25" thickBot="1" x14ac:dyDescent="0.3">
      <c r="A45" s="89" t="s">
        <v>37</v>
      </c>
      <c r="B45" s="90"/>
      <c r="C45" s="90"/>
      <c r="D45" s="90"/>
      <c r="E45" s="90"/>
      <c r="F45" s="90"/>
      <c r="G45" s="90"/>
      <c r="H45" s="90"/>
      <c r="I45" s="91"/>
    </row>
    <row r="46" spans="1:9" ht="14.45" customHeight="1" thickBot="1" x14ac:dyDescent="0.3"/>
    <row r="47" spans="1:9" ht="17.25" thickBot="1" x14ac:dyDescent="0.3">
      <c r="E47" s="88" t="s">
        <v>16</v>
      </c>
      <c r="F47" s="88"/>
      <c r="G47" s="20"/>
      <c r="H47" s="40" t="s">
        <v>17</v>
      </c>
      <c r="I47" s="16">
        <v>3</v>
      </c>
    </row>
    <row r="48" spans="1:9" ht="15.6" customHeight="1" thickBot="1" x14ac:dyDescent="0.3">
      <c r="E48" s="63"/>
      <c r="F48" s="63"/>
      <c r="G48" s="63"/>
      <c r="H48" s="63"/>
      <c r="I48" s="63"/>
    </row>
    <row r="49" spans="1:11" ht="17.25" thickBot="1" x14ac:dyDescent="0.3">
      <c r="A49" s="99" t="s">
        <v>56</v>
      </c>
      <c r="B49" s="100"/>
      <c r="C49" s="100"/>
      <c r="D49" s="100"/>
      <c r="E49" s="100"/>
      <c r="F49" s="100"/>
      <c r="G49" s="100"/>
      <c r="H49" s="100"/>
      <c r="I49" s="101"/>
    </row>
    <row r="50" spans="1:11" ht="16.149999999999999" customHeight="1" thickBot="1" x14ac:dyDescent="0.3">
      <c r="A50" s="53"/>
      <c r="B50" s="54"/>
      <c r="C50" s="54"/>
      <c r="D50" s="54"/>
      <c r="E50" s="54"/>
      <c r="F50" s="54"/>
      <c r="G50" s="54"/>
      <c r="H50" s="54"/>
      <c r="I50" s="54"/>
    </row>
    <row r="51" spans="1:11" ht="17.25" thickBot="1" x14ac:dyDescent="0.3">
      <c r="E51" s="88" t="s">
        <v>16</v>
      </c>
      <c r="F51" s="88"/>
      <c r="G51" s="20"/>
      <c r="H51" s="40" t="s">
        <v>17</v>
      </c>
      <c r="I51" s="16">
        <v>2</v>
      </c>
    </row>
    <row r="52" spans="1:11" ht="13.15" customHeight="1" thickBot="1" x14ac:dyDescent="0.3"/>
    <row r="53" spans="1:11" ht="17.25" thickBot="1" x14ac:dyDescent="0.3">
      <c r="A53" s="99" t="s">
        <v>57</v>
      </c>
      <c r="B53" s="100"/>
      <c r="C53" s="100"/>
      <c r="D53" s="100"/>
      <c r="E53" s="100"/>
      <c r="F53" s="100"/>
      <c r="G53" s="100"/>
      <c r="H53" s="100"/>
      <c r="I53" s="101"/>
    </row>
    <row r="54" spans="1:11" ht="13.9" customHeight="1" thickBot="1" x14ac:dyDescent="0.3"/>
    <row r="55" spans="1:11" ht="17.25" thickBot="1" x14ac:dyDescent="0.3">
      <c r="E55" s="88" t="s">
        <v>16</v>
      </c>
      <c r="F55" s="88"/>
      <c r="G55" s="20"/>
      <c r="H55" s="40" t="s">
        <v>17</v>
      </c>
      <c r="I55" s="16">
        <v>3</v>
      </c>
    </row>
    <row r="56" spans="1:11" ht="17.25" thickBot="1" x14ac:dyDescent="0.3">
      <c r="E56" s="40"/>
      <c r="F56" s="40"/>
      <c r="G56" s="39"/>
      <c r="H56" s="40"/>
      <c r="I56" s="38"/>
    </row>
    <row r="57" spans="1:11" ht="18" customHeight="1" thickBot="1" x14ac:dyDescent="0.3">
      <c r="A57" s="95" t="s">
        <v>39</v>
      </c>
      <c r="B57" s="96"/>
      <c r="C57" s="96"/>
      <c r="D57" s="96"/>
      <c r="E57" s="96"/>
      <c r="F57" s="96"/>
      <c r="G57" s="96"/>
      <c r="H57" s="96"/>
      <c r="I57" s="97"/>
    </row>
    <row r="58" spans="1:11" ht="14.25" thickBot="1" x14ac:dyDescent="0.3"/>
    <row r="59" spans="1:11" ht="18" customHeight="1" thickBot="1" x14ac:dyDescent="0.3">
      <c r="E59" s="98" t="s">
        <v>16</v>
      </c>
      <c r="F59" s="98"/>
      <c r="G59" s="21"/>
      <c r="I59" s="15">
        <f>+I63+I79+I88</f>
        <v>14.000000000000002</v>
      </c>
      <c r="K59" s="75"/>
    </row>
    <row r="60" spans="1:11" ht="14.25" thickBot="1" x14ac:dyDescent="0.3"/>
    <row r="61" spans="1:11" ht="17.25" thickBot="1" x14ac:dyDescent="0.3">
      <c r="A61" s="89" t="s">
        <v>11</v>
      </c>
      <c r="B61" s="90"/>
      <c r="C61" s="90"/>
      <c r="D61" s="90"/>
      <c r="E61" s="90"/>
      <c r="F61" s="90"/>
      <c r="G61" s="90"/>
      <c r="H61" s="90"/>
      <c r="I61" s="91"/>
    </row>
    <row r="62" spans="1:11" ht="17.25" thickBot="1" x14ac:dyDescent="0.3">
      <c r="A62" s="40"/>
      <c r="B62" s="14"/>
      <c r="C62" s="14"/>
      <c r="D62" s="14"/>
      <c r="E62" s="14"/>
      <c r="F62" s="14"/>
      <c r="G62" s="14"/>
      <c r="H62" s="14"/>
      <c r="I62" s="14"/>
    </row>
    <row r="63" spans="1:11" ht="17.25" thickBot="1" x14ac:dyDescent="0.3">
      <c r="A63" s="40"/>
      <c r="B63" s="14"/>
      <c r="C63" s="14"/>
      <c r="D63" s="14"/>
      <c r="E63" s="88" t="s">
        <v>16</v>
      </c>
      <c r="F63" s="88"/>
      <c r="G63" s="20">
        <f>SUM(G68:I75)</f>
        <v>0</v>
      </c>
      <c r="H63" s="40" t="s">
        <v>17</v>
      </c>
      <c r="I63" s="16">
        <f>SUM(D68:F75)</f>
        <v>7.4000000000000021</v>
      </c>
      <c r="J63" s="82"/>
    </row>
    <row r="64" spans="1:11" ht="17.25" thickBot="1" x14ac:dyDescent="0.3">
      <c r="A64" s="40"/>
      <c r="B64" s="14"/>
      <c r="C64" s="14"/>
      <c r="D64" s="14"/>
      <c r="E64" s="14"/>
      <c r="F64" s="14"/>
      <c r="G64" s="14"/>
      <c r="H64" s="14"/>
      <c r="I64" s="14"/>
      <c r="J64" s="76"/>
    </row>
    <row r="65" spans="1:13" ht="17.25" thickBot="1" x14ac:dyDescent="0.3">
      <c r="A65" s="88"/>
      <c r="B65" s="88"/>
      <c r="C65" s="88"/>
      <c r="D65" s="92" t="s">
        <v>8</v>
      </c>
      <c r="E65" s="93"/>
      <c r="F65" s="94"/>
      <c r="G65" s="92" t="s">
        <v>9</v>
      </c>
      <c r="H65" s="93"/>
      <c r="I65" s="94"/>
      <c r="K65" s="69"/>
      <c r="L65" s="69"/>
    </row>
    <row r="66" spans="1:13" ht="91.5" customHeight="1" thickBot="1" x14ac:dyDescent="0.3">
      <c r="A66" s="8" t="s">
        <v>2</v>
      </c>
      <c r="B66" s="8" t="s">
        <v>1</v>
      </c>
      <c r="C66" s="8" t="s">
        <v>0</v>
      </c>
      <c r="D66" s="9" t="s">
        <v>58</v>
      </c>
      <c r="E66" s="8" t="s">
        <v>77</v>
      </c>
      <c r="F66" s="8" t="s">
        <v>78</v>
      </c>
      <c r="G66" s="9" t="s">
        <v>5</v>
      </c>
      <c r="H66" s="8" t="s">
        <v>6</v>
      </c>
      <c r="I66" s="8" t="s">
        <v>7</v>
      </c>
      <c r="K66" s="69"/>
      <c r="L66" s="69"/>
      <c r="M66" s="69"/>
    </row>
    <row r="67" spans="1:13" x14ac:dyDescent="0.25">
      <c r="A67" s="11"/>
      <c r="B67" s="41"/>
      <c r="C67" s="12"/>
      <c r="D67" s="10"/>
      <c r="E67" s="6"/>
      <c r="F67" s="7"/>
      <c r="G67" s="32"/>
      <c r="H67" s="33"/>
      <c r="I67" s="34"/>
      <c r="K67" s="76"/>
      <c r="L67" s="69"/>
      <c r="M67" s="69"/>
    </row>
    <row r="68" spans="1:13" ht="40.5" x14ac:dyDescent="0.25">
      <c r="A68" s="4">
        <v>1</v>
      </c>
      <c r="B68" s="83" t="s">
        <v>40</v>
      </c>
      <c r="C68" s="84" t="s">
        <v>64</v>
      </c>
      <c r="D68" s="35">
        <v>0.56000000000000005</v>
      </c>
      <c r="E68" s="2">
        <v>0.94</v>
      </c>
      <c r="F68" s="3">
        <v>0.24</v>
      </c>
      <c r="G68" s="35"/>
      <c r="H68" s="2"/>
      <c r="I68" s="3"/>
      <c r="J68" s="81"/>
      <c r="K68" s="74"/>
      <c r="L68" s="74"/>
    </row>
    <row r="69" spans="1:13" ht="57" customHeight="1" x14ac:dyDescent="0.25">
      <c r="A69" s="4">
        <v>2</v>
      </c>
      <c r="B69" s="83" t="s">
        <v>65</v>
      </c>
      <c r="C69" s="84" t="s">
        <v>64</v>
      </c>
      <c r="D69" s="35">
        <v>0.28000000000000003</v>
      </c>
      <c r="E69" s="2">
        <v>0.48</v>
      </c>
      <c r="F69" s="3">
        <v>0.19</v>
      </c>
      <c r="G69" s="35"/>
      <c r="H69" s="2"/>
      <c r="I69" s="3"/>
      <c r="J69" s="81"/>
      <c r="K69" s="74"/>
      <c r="L69" s="74"/>
    </row>
    <row r="70" spans="1:13" ht="49.5" customHeight="1" x14ac:dyDescent="0.25">
      <c r="A70" s="4">
        <v>3</v>
      </c>
      <c r="B70" s="83" t="s">
        <v>66</v>
      </c>
      <c r="C70" s="84" t="s">
        <v>67</v>
      </c>
      <c r="D70" s="35">
        <v>0.28000000000000003</v>
      </c>
      <c r="E70" s="2">
        <v>0.48</v>
      </c>
      <c r="F70" s="3">
        <v>0.19</v>
      </c>
      <c r="G70" s="35"/>
      <c r="H70" s="2"/>
      <c r="I70" s="3"/>
      <c r="J70" s="81"/>
      <c r="K70" s="74"/>
      <c r="L70" s="74"/>
    </row>
    <row r="71" spans="1:13" ht="50.25" customHeight="1" x14ac:dyDescent="0.25">
      <c r="A71" s="4">
        <v>4</v>
      </c>
      <c r="B71" s="83" t="s">
        <v>68</v>
      </c>
      <c r="C71" s="84" t="s">
        <v>69</v>
      </c>
      <c r="D71" s="35">
        <v>0.28000000000000003</v>
      </c>
      <c r="E71" s="2">
        <v>0.48</v>
      </c>
      <c r="F71" s="3">
        <v>0.19</v>
      </c>
      <c r="G71" s="35"/>
      <c r="H71" s="2"/>
      <c r="I71" s="3"/>
      <c r="J71" s="81"/>
      <c r="K71" s="74"/>
      <c r="L71" s="74"/>
    </row>
    <row r="72" spans="1:13" ht="27" x14ac:dyDescent="0.25">
      <c r="A72" s="4">
        <v>5</v>
      </c>
      <c r="B72" s="83" t="s">
        <v>70</v>
      </c>
      <c r="C72" s="84" t="s">
        <v>71</v>
      </c>
      <c r="D72" s="35">
        <v>0.28000000000000003</v>
      </c>
      <c r="E72" s="2">
        <v>0.48</v>
      </c>
      <c r="F72" s="3">
        <v>0.19</v>
      </c>
      <c r="G72" s="35"/>
      <c r="H72" s="2"/>
      <c r="I72" s="3"/>
      <c r="J72" s="81"/>
      <c r="K72" s="74"/>
      <c r="L72" s="74"/>
    </row>
    <row r="73" spans="1:13" ht="40.5" x14ac:dyDescent="0.25">
      <c r="A73" s="4">
        <v>6</v>
      </c>
      <c r="B73" s="83" t="s">
        <v>72</v>
      </c>
      <c r="C73" s="84" t="s">
        <v>64</v>
      </c>
      <c r="D73" s="35">
        <v>0.18</v>
      </c>
      <c r="E73" s="2">
        <v>0.32</v>
      </c>
      <c r="F73" s="3">
        <v>0.12</v>
      </c>
      <c r="G73" s="35"/>
      <c r="H73" s="2"/>
      <c r="I73" s="3"/>
      <c r="J73" s="81"/>
      <c r="K73" s="74"/>
      <c r="L73" s="74"/>
    </row>
    <row r="74" spans="1:13" ht="40.5" x14ac:dyDescent="0.25">
      <c r="A74" s="4">
        <v>7</v>
      </c>
      <c r="B74" s="83" t="s">
        <v>73</v>
      </c>
      <c r="C74" s="84" t="s">
        <v>64</v>
      </c>
      <c r="D74" s="35">
        <v>0.18</v>
      </c>
      <c r="E74" s="2">
        <v>0.32</v>
      </c>
      <c r="F74" s="3">
        <v>0.12</v>
      </c>
      <c r="G74" s="35"/>
      <c r="H74" s="2"/>
      <c r="I74" s="3"/>
      <c r="J74" s="81"/>
      <c r="K74" s="74"/>
      <c r="L74" s="74"/>
    </row>
    <row r="75" spans="1:13" ht="40.5" x14ac:dyDescent="0.25">
      <c r="A75" s="4">
        <v>8</v>
      </c>
      <c r="B75" s="83" t="s">
        <v>74</v>
      </c>
      <c r="C75" s="84" t="s">
        <v>64</v>
      </c>
      <c r="D75" s="35">
        <v>0.18</v>
      </c>
      <c r="E75" s="2">
        <v>0.32</v>
      </c>
      <c r="F75" s="3">
        <v>0.12</v>
      </c>
      <c r="G75" s="35"/>
      <c r="H75" s="2"/>
      <c r="I75" s="3"/>
      <c r="J75" s="81"/>
      <c r="K75" s="74"/>
      <c r="L75" s="74"/>
    </row>
    <row r="76" spans="1:13" ht="14.25" thickBot="1" x14ac:dyDescent="0.3">
      <c r="D76" s="31"/>
      <c r="E76" s="31"/>
      <c r="F76" s="31"/>
      <c r="G76" s="31"/>
      <c r="H76" s="31"/>
      <c r="I76" s="31"/>
      <c r="J76" s="76"/>
      <c r="K76" s="76"/>
      <c r="L76" s="76"/>
    </row>
    <row r="77" spans="1:13" ht="17.25" thickBot="1" x14ac:dyDescent="0.3">
      <c r="A77" s="89" t="s">
        <v>10</v>
      </c>
      <c r="B77" s="90"/>
      <c r="C77" s="90"/>
      <c r="D77" s="90"/>
      <c r="E77" s="90"/>
      <c r="F77" s="90"/>
      <c r="G77" s="90"/>
      <c r="H77" s="90"/>
      <c r="I77" s="91"/>
    </row>
    <row r="78" spans="1:13" ht="17.25" thickBot="1" x14ac:dyDescent="0.3">
      <c r="A78" s="40"/>
      <c r="B78" s="14"/>
      <c r="C78" s="14"/>
      <c r="D78" s="14"/>
      <c r="E78" s="14"/>
      <c r="F78" s="14"/>
      <c r="G78" s="14"/>
      <c r="H78" s="14"/>
      <c r="I78" s="14"/>
    </row>
    <row r="79" spans="1:13" ht="17.25" thickBot="1" x14ac:dyDescent="0.3">
      <c r="A79" s="40"/>
      <c r="B79" s="14"/>
      <c r="C79" s="14"/>
      <c r="D79" s="14"/>
      <c r="E79" s="88" t="s">
        <v>16</v>
      </c>
      <c r="F79" s="88"/>
      <c r="G79" s="20"/>
      <c r="H79" s="40" t="s">
        <v>17</v>
      </c>
      <c r="I79" s="16">
        <v>5.6</v>
      </c>
      <c r="J79" s="70"/>
    </row>
    <row r="80" spans="1:13" ht="14.25" thickBot="1" x14ac:dyDescent="0.3">
      <c r="L80" s="75"/>
    </row>
    <row r="81" spans="1:14" ht="17.25" thickBot="1" x14ac:dyDescent="0.3">
      <c r="D81" s="123" t="s">
        <v>8</v>
      </c>
      <c r="E81" s="124"/>
      <c r="F81" s="124"/>
      <c r="G81" s="125"/>
      <c r="H81" s="124" t="s">
        <v>31</v>
      </c>
      <c r="I81" s="125"/>
    </row>
    <row r="82" spans="1:14" x14ac:dyDescent="0.25">
      <c r="A82" s="17" t="s">
        <v>13</v>
      </c>
      <c r="B82" s="126" t="s">
        <v>12</v>
      </c>
      <c r="C82" s="127"/>
      <c r="D82" s="128" t="s">
        <v>61</v>
      </c>
      <c r="E82" s="129"/>
      <c r="F82" s="129"/>
      <c r="G82" s="130"/>
      <c r="H82" s="131"/>
      <c r="I82" s="132"/>
    </row>
    <row r="83" spans="1:14" x14ac:dyDescent="0.25">
      <c r="A83" s="5" t="s">
        <v>14</v>
      </c>
      <c r="B83" s="133" t="s">
        <v>51</v>
      </c>
      <c r="C83" s="134"/>
      <c r="D83" s="135" t="s">
        <v>62</v>
      </c>
      <c r="E83" s="136"/>
      <c r="F83" s="136"/>
      <c r="G83" s="137"/>
      <c r="H83" s="138"/>
      <c r="I83" s="139"/>
    </row>
    <row r="84" spans="1:14" ht="14.25" thickBot="1" x14ac:dyDescent="0.3">
      <c r="A84" s="18" t="s">
        <v>15</v>
      </c>
      <c r="B84" s="116" t="s">
        <v>49</v>
      </c>
      <c r="C84" s="117"/>
      <c r="D84" s="118" t="s">
        <v>30</v>
      </c>
      <c r="E84" s="119"/>
      <c r="F84" s="119"/>
      <c r="G84" s="120"/>
      <c r="H84" s="121"/>
      <c r="I84" s="122"/>
    </row>
    <row r="85" spans="1:14" ht="14.25" thickBot="1" x14ac:dyDescent="0.3"/>
    <row r="86" spans="1:14" ht="17.25" thickBot="1" x14ac:dyDescent="0.3">
      <c r="A86" s="89" t="s">
        <v>18</v>
      </c>
      <c r="B86" s="90"/>
      <c r="C86" s="90"/>
      <c r="D86" s="90"/>
      <c r="E86" s="90"/>
      <c r="F86" s="90"/>
      <c r="G86" s="90"/>
      <c r="H86" s="90"/>
      <c r="I86" s="91"/>
    </row>
    <row r="87" spans="1:14" ht="14.25" thickBot="1" x14ac:dyDescent="0.3"/>
    <row r="88" spans="1:14" ht="17.25" thickBot="1" x14ac:dyDescent="0.3">
      <c r="E88" s="88" t="s">
        <v>16</v>
      </c>
      <c r="F88" s="88"/>
      <c r="G88" s="20"/>
      <c r="H88" s="40" t="s">
        <v>17</v>
      </c>
      <c r="I88" s="16">
        <v>1</v>
      </c>
      <c r="N88" s="75"/>
    </row>
    <row r="89" spans="1:14" ht="14.25" thickBot="1" x14ac:dyDescent="0.3"/>
    <row r="90" spans="1:14" ht="17.25" thickBot="1" x14ac:dyDescent="0.3">
      <c r="D90" s="123" t="s">
        <v>8</v>
      </c>
      <c r="E90" s="124"/>
      <c r="F90" s="125"/>
      <c r="G90" s="123" t="s">
        <v>9</v>
      </c>
      <c r="H90" s="124"/>
      <c r="I90" s="125"/>
    </row>
    <row r="91" spans="1:14" x14ac:dyDescent="0.25">
      <c r="A91" s="143" t="s">
        <v>50</v>
      </c>
      <c r="B91" s="144"/>
      <c r="C91" s="144"/>
      <c r="D91" s="143" t="s">
        <v>19</v>
      </c>
      <c r="E91" s="144"/>
      <c r="F91" s="149"/>
      <c r="G91" s="152"/>
      <c r="H91" s="153"/>
      <c r="I91" s="154"/>
    </row>
    <row r="92" spans="1:14" x14ac:dyDescent="0.25">
      <c r="A92" s="145"/>
      <c r="B92" s="146"/>
      <c r="C92" s="146"/>
      <c r="D92" s="145"/>
      <c r="E92" s="146"/>
      <c r="F92" s="150"/>
      <c r="G92" s="155"/>
      <c r="H92" s="156"/>
      <c r="I92" s="157"/>
    </row>
    <row r="93" spans="1:14" x14ac:dyDescent="0.25">
      <c r="A93" s="145"/>
      <c r="B93" s="146"/>
      <c r="C93" s="146"/>
      <c r="D93" s="145"/>
      <c r="E93" s="146"/>
      <c r="F93" s="150"/>
      <c r="G93" s="155"/>
      <c r="H93" s="156"/>
      <c r="I93" s="157"/>
    </row>
    <row r="94" spans="1:14" x14ac:dyDescent="0.25">
      <c r="A94" s="145"/>
      <c r="B94" s="146"/>
      <c r="C94" s="146"/>
      <c r="D94" s="145"/>
      <c r="E94" s="146"/>
      <c r="F94" s="150"/>
      <c r="G94" s="155"/>
      <c r="H94" s="156"/>
      <c r="I94" s="157"/>
    </row>
    <row r="95" spans="1:14" x14ac:dyDescent="0.25">
      <c r="A95" s="145"/>
      <c r="B95" s="146"/>
      <c r="C95" s="146"/>
      <c r="D95" s="145"/>
      <c r="E95" s="146"/>
      <c r="F95" s="150"/>
      <c r="G95" s="155"/>
      <c r="H95" s="156"/>
      <c r="I95" s="157"/>
    </row>
    <row r="96" spans="1:14" ht="14.25" thickBot="1" x14ac:dyDescent="0.3">
      <c r="A96" s="147"/>
      <c r="B96" s="148"/>
      <c r="C96" s="148"/>
      <c r="D96" s="147"/>
      <c r="E96" s="148"/>
      <c r="F96" s="151"/>
      <c r="G96" s="158"/>
      <c r="H96" s="159"/>
      <c r="I96" s="160"/>
    </row>
    <row r="97" spans="1:10" ht="14.25" thickBot="1" x14ac:dyDescent="0.3"/>
    <row r="98" spans="1:10" ht="20.25" thickBot="1" x14ac:dyDescent="0.3">
      <c r="A98" s="95" t="s">
        <v>41</v>
      </c>
      <c r="B98" s="96"/>
      <c r="C98" s="96"/>
      <c r="D98" s="96"/>
      <c r="E98" s="96"/>
      <c r="F98" s="96"/>
      <c r="G98" s="96"/>
      <c r="H98" s="96"/>
      <c r="I98" s="97"/>
    </row>
    <row r="99" spans="1:10" ht="15" customHeight="1" thickBot="1" x14ac:dyDescent="0.3"/>
    <row r="100" spans="1:10" ht="20.25" thickBot="1" x14ac:dyDescent="0.3">
      <c r="E100" s="98" t="s">
        <v>16</v>
      </c>
      <c r="F100" s="98"/>
      <c r="G100" s="21"/>
      <c r="I100" s="15">
        <f>+I104+I112</f>
        <v>10</v>
      </c>
    </row>
    <row r="101" spans="1:10" ht="14.25" thickBot="1" x14ac:dyDescent="0.3"/>
    <row r="102" spans="1:10" ht="17.25" thickBot="1" x14ac:dyDescent="0.3">
      <c r="A102" s="89" t="s">
        <v>20</v>
      </c>
      <c r="B102" s="90"/>
      <c r="C102" s="90"/>
      <c r="D102" s="90"/>
      <c r="E102" s="90"/>
      <c r="F102" s="90"/>
      <c r="G102" s="90"/>
      <c r="H102" s="90"/>
      <c r="I102" s="91"/>
    </row>
    <row r="103" spans="1:10" ht="14.25" thickBot="1" x14ac:dyDescent="0.3"/>
    <row r="104" spans="1:10" s="37" customFormat="1" ht="15" customHeight="1" thickBot="1" x14ac:dyDescent="0.3">
      <c r="A104" s="13"/>
      <c r="B104" s="1"/>
      <c r="C104" s="1"/>
      <c r="D104" s="1"/>
      <c r="E104" s="88" t="s">
        <v>16</v>
      </c>
      <c r="F104" s="88"/>
      <c r="G104" s="20"/>
      <c r="H104" s="40" t="s">
        <v>17</v>
      </c>
      <c r="I104" s="16">
        <v>5</v>
      </c>
      <c r="J104" s="71"/>
    </row>
    <row r="105" spans="1:10" s="37" customFormat="1" ht="12" customHeight="1" thickBot="1" x14ac:dyDescent="0.3">
      <c r="A105" s="13"/>
      <c r="B105" s="1"/>
      <c r="C105" s="1"/>
      <c r="D105" s="1"/>
      <c r="E105" s="1"/>
      <c r="F105" s="1"/>
      <c r="G105" s="1"/>
      <c r="H105" s="1"/>
      <c r="I105" s="1"/>
      <c r="J105" s="71"/>
    </row>
    <row r="106" spans="1:10" s="78" customFormat="1" ht="31.5" customHeight="1" thickBot="1" x14ac:dyDescent="0.3">
      <c r="A106" s="19" t="s">
        <v>52</v>
      </c>
      <c r="B106" s="164" t="s">
        <v>21</v>
      </c>
      <c r="C106" s="165"/>
      <c r="D106" s="30" t="s">
        <v>25</v>
      </c>
      <c r="E106" s="66" t="s">
        <v>26</v>
      </c>
      <c r="F106" s="29" t="s">
        <v>27</v>
      </c>
      <c r="G106" s="123" t="s">
        <v>43</v>
      </c>
      <c r="H106" s="125"/>
      <c r="I106" s="67" t="s">
        <v>9</v>
      </c>
      <c r="J106" s="77"/>
    </row>
    <row r="107" spans="1:10" ht="73.5" customHeight="1" x14ac:dyDescent="0.25">
      <c r="A107" s="47">
        <v>1</v>
      </c>
      <c r="B107" s="86" t="s">
        <v>75</v>
      </c>
      <c r="C107" s="86"/>
      <c r="D107" s="80">
        <v>1</v>
      </c>
      <c r="E107" s="80">
        <v>10</v>
      </c>
      <c r="F107" s="80">
        <v>5</v>
      </c>
      <c r="G107" s="87"/>
      <c r="H107" s="87"/>
      <c r="I107" s="48"/>
    </row>
    <row r="108" spans="1:10" ht="15" x14ac:dyDescent="0.25">
      <c r="A108" s="42"/>
      <c r="B108" s="44"/>
      <c r="C108" s="44"/>
      <c r="D108" s="45"/>
      <c r="E108" s="45"/>
      <c r="F108" s="45"/>
      <c r="G108" s="45"/>
      <c r="H108" s="45"/>
      <c r="I108" s="46"/>
    </row>
    <row r="109" spans="1:10" ht="14.25" thickBot="1" x14ac:dyDescent="0.3"/>
    <row r="110" spans="1:10" ht="17.25" thickBot="1" x14ac:dyDescent="0.3">
      <c r="A110" s="89" t="s">
        <v>22</v>
      </c>
      <c r="B110" s="90"/>
      <c r="C110" s="90"/>
      <c r="D110" s="90"/>
      <c r="E110" s="90"/>
      <c r="F110" s="90"/>
      <c r="G110" s="90"/>
      <c r="H110" s="90"/>
      <c r="I110" s="91"/>
    </row>
    <row r="111" spans="1:10" ht="14.25" thickBot="1" x14ac:dyDescent="0.3"/>
    <row r="112" spans="1:10" s="37" customFormat="1" ht="14.45" customHeight="1" thickBot="1" x14ac:dyDescent="0.3">
      <c r="A112" s="13"/>
      <c r="B112" s="1"/>
      <c r="C112" s="1"/>
      <c r="D112" s="1"/>
      <c r="E112" s="88" t="s">
        <v>16</v>
      </c>
      <c r="F112" s="88"/>
      <c r="G112" s="20"/>
      <c r="H112" s="40" t="s">
        <v>17</v>
      </c>
      <c r="I112" s="16">
        <v>5</v>
      </c>
      <c r="J112" s="71"/>
    </row>
    <row r="113" spans="1:10" s="37" customFormat="1" ht="15" customHeight="1" thickBot="1" x14ac:dyDescent="0.3">
      <c r="A113" s="13"/>
      <c r="B113" s="1"/>
      <c r="C113" s="1"/>
      <c r="D113" s="1"/>
      <c r="E113" s="1"/>
      <c r="F113" s="1"/>
      <c r="G113" s="1"/>
      <c r="H113" s="1"/>
      <c r="I113" s="1"/>
      <c r="J113" s="71"/>
    </row>
    <row r="114" spans="1:10" s="13" customFormat="1" ht="37.15" customHeight="1" thickBot="1" x14ac:dyDescent="0.3">
      <c r="A114" s="19" t="s">
        <v>52</v>
      </c>
      <c r="B114" s="164" t="s">
        <v>21</v>
      </c>
      <c r="C114" s="165"/>
      <c r="D114" s="30" t="s">
        <v>28</v>
      </c>
      <c r="E114" s="66" t="s">
        <v>29</v>
      </c>
      <c r="F114" s="29" t="s">
        <v>27</v>
      </c>
      <c r="G114" s="123" t="s">
        <v>60</v>
      </c>
      <c r="H114" s="125"/>
      <c r="I114" s="67" t="s">
        <v>9</v>
      </c>
      <c r="J114" s="79"/>
    </row>
    <row r="115" spans="1:10" ht="66" customHeight="1" x14ac:dyDescent="0.25">
      <c r="A115" s="47">
        <v>1</v>
      </c>
      <c r="B115" s="86" t="s">
        <v>75</v>
      </c>
      <c r="C115" s="86"/>
      <c r="D115" s="85">
        <v>2</v>
      </c>
      <c r="E115" s="80">
        <v>10</v>
      </c>
      <c r="F115" s="80">
        <v>5</v>
      </c>
      <c r="G115" s="87"/>
      <c r="H115" s="87"/>
      <c r="I115" s="48"/>
    </row>
    <row r="116" spans="1:10" ht="18" customHeight="1" thickBot="1" x14ac:dyDescent="0.3"/>
    <row r="117" spans="1:10" ht="20.25" thickBot="1" x14ac:dyDescent="0.3">
      <c r="A117" s="95" t="s">
        <v>42</v>
      </c>
      <c r="B117" s="96"/>
      <c r="C117" s="96"/>
      <c r="D117" s="96"/>
      <c r="E117" s="96"/>
      <c r="F117" s="96"/>
      <c r="G117" s="96"/>
      <c r="H117" s="96"/>
      <c r="I117" s="97"/>
    </row>
    <row r="118" spans="1:10" ht="14.25" thickBot="1" x14ac:dyDescent="0.3"/>
    <row r="119" spans="1:10" s="37" customFormat="1" ht="16.149999999999999" customHeight="1" thickBot="1" x14ac:dyDescent="0.3">
      <c r="A119" s="13"/>
      <c r="B119" s="1"/>
      <c r="C119" s="1"/>
      <c r="D119" s="1"/>
      <c r="E119" s="88" t="s">
        <v>16</v>
      </c>
      <c r="F119" s="88"/>
      <c r="G119" s="20"/>
      <c r="H119" s="1"/>
      <c r="I119" s="15">
        <v>5</v>
      </c>
      <c r="J119" s="71"/>
    </row>
    <row r="120" spans="1:10" s="37" customFormat="1" ht="11.45" customHeight="1" thickBot="1" x14ac:dyDescent="0.3">
      <c r="A120" s="13"/>
      <c r="B120" s="1"/>
      <c r="C120" s="1"/>
      <c r="D120" s="1"/>
      <c r="E120" s="1"/>
      <c r="F120" s="1"/>
      <c r="G120" s="1"/>
      <c r="H120" s="1"/>
      <c r="I120" s="1"/>
      <c r="J120" s="71"/>
    </row>
    <row r="121" spans="1:10" s="78" customFormat="1" ht="17.45" customHeight="1" thickBot="1" x14ac:dyDescent="0.3">
      <c r="A121" s="19" t="s">
        <v>52</v>
      </c>
      <c r="B121" s="164" t="s">
        <v>21</v>
      </c>
      <c r="C121" s="165"/>
      <c r="D121" s="30" t="s">
        <v>28</v>
      </c>
      <c r="E121" s="66" t="s">
        <v>29</v>
      </c>
      <c r="F121" s="29" t="s">
        <v>27</v>
      </c>
      <c r="G121" s="123" t="s">
        <v>43</v>
      </c>
      <c r="H121" s="125"/>
      <c r="I121" s="29" t="s">
        <v>9</v>
      </c>
      <c r="J121" s="77"/>
    </row>
    <row r="122" spans="1:10" ht="67.5" customHeight="1" x14ac:dyDescent="0.25">
      <c r="A122" s="47">
        <v>1</v>
      </c>
      <c r="B122" s="86" t="s">
        <v>75</v>
      </c>
      <c r="C122" s="86"/>
      <c r="D122" s="80">
        <v>1</v>
      </c>
      <c r="E122" s="85">
        <v>5</v>
      </c>
      <c r="F122" s="80">
        <v>5</v>
      </c>
      <c r="G122" s="87"/>
      <c r="H122" s="87"/>
      <c r="I122" s="48"/>
    </row>
    <row r="123" spans="1:10" s="22" customFormat="1" ht="18.600000000000001" customHeight="1" thickBot="1" x14ac:dyDescent="0.3">
      <c r="A123" s="43"/>
      <c r="B123" s="44"/>
      <c r="C123" s="44"/>
      <c r="D123" s="45"/>
      <c r="E123" s="45"/>
      <c r="F123" s="45"/>
      <c r="G123" s="45"/>
      <c r="H123" s="45"/>
      <c r="I123" s="46"/>
      <c r="J123" s="68"/>
    </row>
    <row r="124" spans="1:10" s="22" customFormat="1" ht="28.15" customHeight="1" thickBot="1" x14ac:dyDescent="0.3">
      <c r="A124" s="161" t="s">
        <v>59</v>
      </c>
      <c r="B124" s="162"/>
      <c r="C124" s="162"/>
      <c r="D124" s="162"/>
      <c r="E124" s="162"/>
      <c r="F124" s="162"/>
      <c r="G124" s="162"/>
      <c r="H124" s="162"/>
      <c r="I124" s="163"/>
      <c r="J124" s="68"/>
    </row>
    <row r="125" spans="1:10" s="22" customFormat="1" ht="18.600000000000001" customHeight="1" thickBot="1" x14ac:dyDescent="0.3">
      <c r="A125" s="49"/>
      <c r="B125" s="50"/>
      <c r="C125" s="50"/>
      <c r="D125" s="50"/>
      <c r="E125" s="50"/>
      <c r="F125" s="50"/>
      <c r="G125" s="50"/>
      <c r="H125" s="50"/>
      <c r="I125" s="50"/>
      <c r="J125" s="68"/>
    </row>
    <row r="126" spans="1:10" s="22" customFormat="1" ht="18.600000000000001" customHeight="1" thickBot="1" x14ac:dyDescent="0.3">
      <c r="A126" s="49"/>
      <c r="B126" s="50"/>
      <c r="C126" s="50"/>
      <c r="D126" s="50"/>
      <c r="E126" s="115" t="s">
        <v>16</v>
      </c>
      <c r="F126" s="115"/>
      <c r="G126" s="51"/>
      <c r="H126" s="54"/>
      <c r="I126" s="65">
        <f>+I130</f>
        <v>3</v>
      </c>
      <c r="J126" s="71"/>
    </row>
    <row r="127" spans="1:10" s="62" customFormat="1" ht="9" customHeight="1" thickBot="1" x14ac:dyDescent="0.3">
      <c r="A127" s="57"/>
      <c r="B127" s="58"/>
      <c r="C127" s="58"/>
      <c r="D127" s="58"/>
      <c r="E127" s="59"/>
      <c r="F127" s="59"/>
      <c r="G127" s="60"/>
      <c r="H127" s="58"/>
      <c r="I127" s="61"/>
      <c r="J127" s="72"/>
    </row>
    <row r="128" spans="1:10" s="22" customFormat="1" ht="18" customHeight="1" thickBot="1" x14ac:dyDescent="0.3">
      <c r="A128" s="89" t="s">
        <v>79</v>
      </c>
      <c r="B128" s="90"/>
      <c r="C128" s="90"/>
      <c r="D128" s="90"/>
      <c r="E128" s="90"/>
      <c r="F128" s="90"/>
      <c r="G128" s="90"/>
      <c r="H128" s="90"/>
      <c r="I128" s="91"/>
      <c r="J128" s="68"/>
    </row>
    <row r="129" spans="1:10" s="22" customFormat="1" ht="18" customHeight="1" thickBot="1" x14ac:dyDescent="0.3">
      <c r="A129" s="64"/>
      <c r="B129" s="64"/>
      <c r="C129" s="64"/>
      <c r="D129" s="64"/>
      <c r="E129" s="64"/>
      <c r="F129" s="64"/>
      <c r="G129" s="64"/>
      <c r="H129" s="64"/>
      <c r="I129" s="64"/>
      <c r="J129" s="68"/>
    </row>
    <row r="130" spans="1:10" s="22" customFormat="1" ht="18" customHeight="1" thickBot="1" x14ac:dyDescent="0.3">
      <c r="A130" s="64"/>
      <c r="B130" s="64"/>
      <c r="C130" s="64"/>
      <c r="D130" s="64"/>
      <c r="E130" s="88" t="s">
        <v>16</v>
      </c>
      <c r="F130" s="88"/>
      <c r="G130" s="20"/>
      <c r="H130" s="52" t="s">
        <v>17</v>
      </c>
      <c r="I130" s="16">
        <v>3</v>
      </c>
      <c r="J130" s="73"/>
    </row>
    <row r="131" spans="1:10" s="22" customFormat="1" ht="15.6" customHeight="1" thickBot="1" x14ac:dyDescent="0.3">
      <c r="A131" s="53"/>
      <c r="B131" s="54"/>
      <c r="C131" s="54"/>
      <c r="D131" s="54"/>
      <c r="E131" s="54"/>
      <c r="F131" s="54"/>
      <c r="G131" s="54"/>
      <c r="H131" s="54"/>
      <c r="I131" s="54"/>
      <c r="J131" s="68"/>
    </row>
    <row r="132" spans="1:10" ht="21.75" thickBot="1" x14ac:dyDescent="0.3">
      <c r="A132" s="112" t="s">
        <v>33</v>
      </c>
      <c r="B132" s="113"/>
      <c r="C132" s="113"/>
      <c r="D132" s="113"/>
      <c r="E132" s="113"/>
      <c r="F132" s="113"/>
      <c r="G132" s="113"/>
      <c r="H132" s="113"/>
      <c r="I132" s="114"/>
    </row>
    <row r="133" spans="1:10" ht="14.45" customHeight="1" thickBot="1" x14ac:dyDescent="0.3">
      <c r="A133" s="23"/>
      <c r="B133" s="22"/>
      <c r="C133" s="22"/>
      <c r="D133" s="22"/>
      <c r="E133" s="22"/>
      <c r="F133" s="22"/>
      <c r="G133" s="22"/>
      <c r="H133" s="22"/>
      <c r="I133" s="22"/>
    </row>
    <row r="134" spans="1:10" ht="16.899999999999999" customHeight="1" thickBot="1" x14ac:dyDescent="0.3">
      <c r="A134" s="23"/>
      <c r="B134" s="22"/>
      <c r="C134" s="22"/>
      <c r="D134" s="22"/>
      <c r="E134" s="98" t="s">
        <v>16</v>
      </c>
      <c r="F134" s="98"/>
      <c r="G134" s="24"/>
      <c r="H134" s="22"/>
      <c r="I134" s="65">
        <f>+F137</f>
        <v>50</v>
      </c>
    </row>
    <row r="135" spans="1:10" ht="14.25" thickBot="1" x14ac:dyDescent="0.3"/>
    <row r="136" spans="1:10" s="13" customFormat="1" ht="40.5" customHeight="1" thickBot="1" x14ac:dyDescent="0.3">
      <c r="D136" s="123" t="s">
        <v>46</v>
      </c>
      <c r="E136" s="125"/>
      <c r="F136" s="29" t="s">
        <v>45</v>
      </c>
      <c r="G136" s="123" t="s">
        <v>47</v>
      </c>
      <c r="H136" s="125"/>
      <c r="I136" s="29" t="s">
        <v>9</v>
      </c>
      <c r="J136" s="79"/>
    </row>
    <row r="137" spans="1:10" ht="18" customHeight="1" x14ac:dyDescent="0.25">
      <c r="A137" s="143" t="s">
        <v>44</v>
      </c>
      <c r="B137" s="144"/>
      <c r="C137" s="144"/>
      <c r="D137" s="173"/>
      <c r="E137" s="174"/>
      <c r="F137" s="167">
        <v>50</v>
      </c>
      <c r="G137" s="179"/>
      <c r="H137" s="180"/>
      <c r="I137" s="170"/>
    </row>
    <row r="138" spans="1:10" ht="18" customHeight="1" x14ac:dyDescent="0.25">
      <c r="A138" s="145"/>
      <c r="B138" s="146"/>
      <c r="C138" s="146"/>
      <c r="D138" s="175"/>
      <c r="E138" s="176"/>
      <c r="F138" s="168"/>
      <c r="G138" s="181"/>
      <c r="H138" s="182"/>
      <c r="I138" s="171"/>
    </row>
    <row r="139" spans="1:10" ht="18" customHeight="1" x14ac:dyDescent="0.25">
      <c r="A139" s="145"/>
      <c r="B139" s="146"/>
      <c r="C139" s="146"/>
      <c r="D139" s="175"/>
      <c r="E139" s="176"/>
      <c r="F139" s="168"/>
      <c r="G139" s="181"/>
      <c r="H139" s="182"/>
      <c r="I139" s="171"/>
    </row>
    <row r="140" spans="1:10" ht="18" customHeight="1" x14ac:dyDescent="0.25">
      <c r="A140" s="145"/>
      <c r="B140" s="146"/>
      <c r="C140" s="146"/>
      <c r="D140" s="175"/>
      <c r="E140" s="176"/>
      <c r="F140" s="168"/>
      <c r="G140" s="181"/>
      <c r="H140" s="182"/>
      <c r="I140" s="171"/>
    </row>
    <row r="141" spans="1:10" ht="18" customHeight="1" x14ac:dyDescent="0.25">
      <c r="A141" s="145"/>
      <c r="B141" s="146"/>
      <c r="C141" s="146"/>
      <c r="D141" s="175"/>
      <c r="E141" s="176"/>
      <c r="F141" s="168"/>
      <c r="G141" s="181"/>
      <c r="H141" s="182"/>
      <c r="I141" s="171"/>
    </row>
    <row r="142" spans="1:10" ht="18.600000000000001" customHeight="1" thickBot="1" x14ac:dyDescent="0.3">
      <c r="A142" s="147"/>
      <c r="B142" s="148"/>
      <c r="C142" s="148"/>
      <c r="D142" s="177"/>
      <c r="E142" s="178"/>
      <c r="F142" s="169"/>
      <c r="G142" s="183"/>
      <c r="H142" s="184"/>
      <c r="I142" s="172"/>
    </row>
    <row r="144" spans="1:10" x14ac:dyDescent="0.25">
      <c r="A144" s="166" t="s">
        <v>4</v>
      </c>
      <c r="B144" s="166"/>
      <c r="C144" s="166"/>
      <c r="D144" s="166"/>
      <c r="E144" s="166"/>
      <c r="F144" s="166"/>
      <c r="G144" s="166"/>
      <c r="H144" s="166"/>
      <c r="I144" s="166"/>
    </row>
    <row r="145" spans="1:9" x14ac:dyDescent="0.25">
      <c r="A145" s="166"/>
      <c r="B145" s="166"/>
      <c r="C145" s="166"/>
      <c r="D145" s="166"/>
      <c r="E145" s="166"/>
      <c r="F145" s="166"/>
      <c r="G145" s="166"/>
      <c r="H145" s="166"/>
      <c r="I145" s="166"/>
    </row>
    <row r="146" spans="1:9" x14ac:dyDescent="0.25">
      <c r="A146" s="166"/>
      <c r="B146" s="166"/>
      <c r="C146" s="166"/>
      <c r="D146" s="166"/>
      <c r="E146" s="166"/>
      <c r="F146" s="166"/>
      <c r="G146" s="166"/>
      <c r="H146" s="166"/>
      <c r="I146" s="166"/>
    </row>
  </sheetData>
  <mergeCells count="88">
    <mergeCell ref="A144:I146"/>
    <mergeCell ref="A132:I132"/>
    <mergeCell ref="E134:F134"/>
    <mergeCell ref="A137:C142"/>
    <mergeCell ref="A128:I128"/>
    <mergeCell ref="E130:F130"/>
    <mergeCell ref="F137:F142"/>
    <mergeCell ref="I137:I142"/>
    <mergeCell ref="D137:E142"/>
    <mergeCell ref="G136:H136"/>
    <mergeCell ref="D136:E136"/>
    <mergeCell ref="G137:H142"/>
    <mergeCell ref="A124:I124"/>
    <mergeCell ref="E126:F126"/>
    <mergeCell ref="E104:F104"/>
    <mergeCell ref="B106:C106"/>
    <mergeCell ref="B107:C107"/>
    <mergeCell ref="G106:H106"/>
    <mergeCell ref="G107:H107"/>
    <mergeCell ref="A117:I117"/>
    <mergeCell ref="B122:C122"/>
    <mergeCell ref="G122:H122"/>
    <mergeCell ref="B121:C121"/>
    <mergeCell ref="G121:H121"/>
    <mergeCell ref="B114:C114"/>
    <mergeCell ref="G114:H114"/>
    <mergeCell ref="E100:F100"/>
    <mergeCell ref="A102:I102"/>
    <mergeCell ref="A86:I86"/>
    <mergeCell ref="E88:F88"/>
    <mergeCell ref="D90:F90"/>
    <mergeCell ref="G90:I90"/>
    <mergeCell ref="A91:C96"/>
    <mergeCell ref="D91:F96"/>
    <mergeCell ref="G91:I96"/>
    <mergeCell ref="A98:I98"/>
    <mergeCell ref="E3:I3"/>
    <mergeCell ref="E4:I4"/>
    <mergeCell ref="E5:I5"/>
    <mergeCell ref="H7:I7"/>
    <mergeCell ref="C7:G7"/>
    <mergeCell ref="A45:I45"/>
    <mergeCell ref="E47:F47"/>
    <mergeCell ref="E79:F79"/>
    <mergeCell ref="B84:C84"/>
    <mergeCell ref="D84:G84"/>
    <mergeCell ref="H84:I84"/>
    <mergeCell ref="D81:G81"/>
    <mergeCell ref="H81:I81"/>
    <mergeCell ref="B82:C82"/>
    <mergeCell ref="D82:G82"/>
    <mergeCell ref="H82:I82"/>
    <mergeCell ref="B83:C83"/>
    <mergeCell ref="D83:G83"/>
    <mergeCell ref="H83:I83"/>
    <mergeCell ref="E55:F55"/>
    <mergeCell ref="A53:I53"/>
    <mergeCell ref="A77:I77"/>
    <mergeCell ref="A9:I13"/>
    <mergeCell ref="A49:I49"/>
    <mergeCell ref="A15:I15"/>
    <mergeCell ref="A17:I17"/>
    <mergeCell ref="E19:F19"/>
    <mergeCell ref="A21:I21"/>
    <mergeCell ref="E23:F23"/>
    <mergeCell ref="A25:I25"/>
    <mergeCell ref="E27:F27"/>
    <mergeCell ref="A29:I29"/>
    <mergeCell ref="A41:I41"/>
    <mergeCell ref="E43:F43"/>
    <mergeCell ref="E31:F31"/>
    <mergeCell ref="A33:I33"/>
    <mergeCell ref="B115:C115"/>
    <mergeCell ref="G115:H115"/>
    <mergeCell ref="E119:F119"/>
    <mergeCell ref="E35:F35"/>
    <mergeCell ref="A37:I37"/>
    <mergeCell ref="E39:F39"/>
    <mergeCell ref="A110:I110"/>
    <mergeCell ref="E112:F112"/>
    <mergeCell ref="E51:F51"/>
    <mergeCell ref="E63:F63"/>
    <mergeCell ref="A65:C65"/>
    <mergeCell ref="D65:F65"/>
    <mergeCell ref="G65:I65"/>
    <mergeCell ref="A57:I57"/>
    <mergeCell ref="E59:F59"/>
    <mergeCell ref="A61:I61"/>
  </mergeCells>
  <printOptions horizontalCentered="1"/>
  <pageMargins left="0.39370078740157483" right="0.39370078740157483" top="0.19685039370078741" bottom="0.19685039370078741" header="0.11811023622047245" footer="0.11811023622047245"/>
  <pageSetup scale="54" fitToHeight="2" orientation="landscape" r:id="rId1"/>
  <rowBreaks count="4" manualBreakCount="4">
    <brk id="56" max="8" man="1"/>
    <brk id="75" max="8" man="1"/>
    <brk id="108" min="4" max="8" man="1"/>
    <brk id="131"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 01</vt:lpstr>
      <vt:lpstr>'Forma 01'!Área_de_impresión</vt:lpstr>
      <vt:lpstr>'Forma 01'!Títulos_a_imprimir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SCT</dc:creator>
  <cp:lastModifiedBy>RAUL</cp:lastModifiedBy>
  <cp:lastPrinted>2016-08-26T00:25:48Z</cp:lastPrinted>
  <dcterms:created xsi:type="dcterms:W3CDTF">2015-06-04T02:08:18Z</dcterms:created>
  <dcterms:modified xsi:type="dcterms:W3CDTF">2017-01-19T02:22:45Z</dcterms:modified>
</cp:coreProperties>
</file>